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FB391958-820A-4A4F-847B-42F7A6CEF73F}" xr6:coauthVersionLast="45" xr6:coauthVersionMax="45" xr10:uidLastSave="{00000000-0000-0000-0000-000000000000}"/>
  <bookViews>
    <workbookView xWindow="-120" yWindow="-120" windowWidth="24240" windowHeight="13140" xr2:uid="{45774328-1050-46C8-A1E8-0918E20FE5BB}"/>
  </bookViews>
  <sheets>
    <sheet name="Fig 7a and 7c" sheetId="4" r:id="rId1"/>
    <sheet name="fig7b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1" i="4" l="1"/>
  <c r="AE42" i="4"/>
  <c r="AE53" i="4"/>
  <c r="X53" i="4"/>
  <c r="X42" i="4"/>
  <c r="X31" i="4"/>
  <c r="P31" i="4"/>
  <c r="P42" i="4"/>
  <c r="P53" i="4"/>
  <c r="H53" i="4"/>
  <c r="H42" i="4"/>
  <c r="H31" i="4"/>
  <c r="AD55" i="4"/>
  <c r="AD54" i="4"/>
  <c r="AD53" i="4"/>
  <c r="W53" i="4"/>
  <c r="P23" i="4"/>
  <c r="AC10" i="4"/>
  <c r="V10" i="4"/>
  <c r="N10" i="4"/>
  <c r="F10" i="4"/>
  <c r="AB53" i="4" l="1"/>
  <c r="H24" i="4"/>
  <c r="H23" i="4"/>
  <c r="L29" i="5"/>
  <c r="L30" i="5"/>
  <c r="L28" i="5"/>
  <c r="K7" i="5"/>
  <c r="L14" i="5" s="1"/>
  <c r="M14" i="5" s="1"/>
  <c r="M28" i="5"/>
  <c r="K14" i="5"/>
  <c r="I7" i="5"/>
  <c r="L27" i="5" l="1"/>
  <c r="M27" i="5" s="1"/>
  <c r="L21" i="5"/>
  <c r="M21" i="5" s="1"/>
  <c r="K21" i="5"/>
  <c r="K28" i="5"/>
  <c r="AB54" i="4"/>
  <c r="U53" i="4"/>
  <c r="M53" i="4"/>
  <c r="N27" i="5" l="1"/>
  <c r="M48" i="4" l="1"/>
  <c r="M37" i="4"/>
  <c r="M26" i="4"/>
  <c r="M16" i="4"/>
  <c r="M6" i="4"/>
  <c r="O48" i="4" l="1"/>
  <c r="O16" i="4"/>
  <c r="O26" i="4"/>
  <c r="O37" i="4"/>
  <c r="I28" i="5" l="1"/>
  <c r="I21" i="5"/>
  <c r="I14" i="5"/>
  <c r="M49" i="4"/>
  <c r="D28" i="5"/>
  <c r="D21" i="5"/>
  <c r="D14" i="5"/>
  <c r="D7" i="5"/>
  <c r="AE46" i="4" l="1"/>
  <c r="AE47" i="4"/>
  <c r="AE48" i="4"/>
  <c r="AE49" i="4"/>
  <c r="AE50" i="4"/>
  <c r="AE45" i="4"/>
  <c r="AE35" i="4"/>
  <c r="AE36" i="4"/>
  <c r="AE37" i="4"/>
  <c r="AE38" i="4"/>
  <c r="AE39" i="4"/>
  <c r="AE34" i="4"/>
  <c r="X46" i="4"/>
  <c r="X47" i="4"/>
  <c r="X48" i="4"/>
  <c r="X49" i="4"/>
  <c r="X50" i="4"/>
  <c r="X45" i="4"/>
  <c r="X35" i="4"/>
  <c r="X36" i="4"/>
  <c r="X37" i="4"/>
  <c r="X38" i="4"/>
  <c r="X39" i="4"/>
  <c r="X34" i="4"/>
  <c r="H35" i="4"/>
  <c r="H36" i="4"/>
  <c r="H37" i="4"/>
  <c r="H38" i="4"/>
  <c r="H39" i="4"/>
  <c r="H34" i="4"/>
  <c r="H46" i="4"/>
  <c r="H47" i="4"/>
  <c r="H48" i="4"/>
  <c r="H49" i="4"/>
  <c r="H50" i="4"/>
  <c r="H45" i="4"/>
  <c r="P46" i="4"/>
  <c r="P47" i="4"/>
  <c r="P48" i="4"/>
  <c r="P49" i="4"/>
  <c r="P50" i="4"/>
  <c r="P45" i="4"/>
  <c r="P35" i="4"/>
  <c r="P36" i="4"/>
  <c r="P37" i="4"/>
  <c r="P38" i="4"/>
  <c r="P39" i="4"/>
  <c r="P34" i="4"/>
  <c r="P41" i="4" s="1"/>
  <c r="AE24" i="4"/>
  <c r="AE25" i="4"/>
  <c r="AE26" i="4"/>
  <c r="AE27" i="4"/>
  <c r="AE28" i="4"/>
  <c r="AE23" i="4"/>
  <c r="X24" i="4"/>
  <c r="X25" i="4"/>
  <c r="X26" i="4"/>
  <c r="X27" i="4"/>
  <c r="X28" i="4"/>
  <c r="X23" i="4"/>
  <c r="X30" i="4" s="1"/>
  <c r="P24" i="4"/>
  <c r="P25" i="4"/>
  <c r="P26" i="4"/>
  <c r="P27" i="4"/>
  <c r="P28" i="4"/>
  <c r="H25" i="4"/>
  <c r="H26" i="4"/>
  <c r="H27" i="4"/>
  <c r="H28" i="4"/>
  <c r="AE41" i="4" l="1"/>
  <c r="H52" i="4"/>
  <c r="X52" i="4"/>
  <c r="H30" i="4"/>
  <c r="P54" i="4"/>
  <c r="X54" i="4"/>
  <c r="AE54" i="4"/>
  <c r="P30" i="4"/>
  <c r="P52" i="4"/>
  <c r="X41" i="4"/>
  <c r="AE30" i="4"/>
  <c r="AE52" i="4"/>
  <c r="H41" i="4"/>
  <c r="AB50" i="4"/>
  <c r="U50" i="4"/>
  <c r="M50" i="4"/>
  <c r="E50" i="4"/>
  <c r="AB49" i="4"/>
  <c r="U49" i="4"/>
  <c r="E49" i="4"/>
  <c r="AB48" i="4"/>
  <c r="U48" i="4"/>
  <c r="E48" i="4"/>
  <c r="AB47" i="4"/>
  <c r="U47" i="4"/>
  <c r="M47" i="4"/>
  <c r="E47" i="4"/>
  <c r="AB46" i="4"/>
  <c r="U46" i="4"/>
  <c r="M46" i="4"/>
  <c r="E46" i="4"/>
  <c r="AB45" i="4"/>
  <c r="U45" i="4"/>
  <c r="M45" i="4"/>
  <c r="E45" i="4"/>
  <c r="AB52" i="4" l="1"/>
  <c r="U52" i="4"/>
  <c r="M52" i="4"/>
  <c r="E52" i="4"/>
  <c r="AA52" i="4"/>
  <c r="D52" i="4"/>
  <c r="L52" i="4"/>
  <c r="T52" i="4"/>
  <c r="AB39" i="4"/>
  <c r="U39" i="4"/>
  <c r="M39" i="4"/>
  <c r="E39" i="4"/>
  <c r="AB38" i="4"/>
  <c r="U38" i="4"/>
  <c r="M38" i="4"/>
  <c r="E38" i="4"/>
  <c r="AB37" i="4"/>
  <c r="U37" i="4"/>
  <c r="E37" i="4"/>
  <c r="AB36" i="4"/>
  <c r="U36" i="4"/>
  <c r="M36" i="4"/>
  <c r="E36" i="4"/>
  <c r="AB35" i="4"/>
  <c r="U35" i="4"/>
  <c r="M35" i="4"/>
  <c r="E35" i="4"/>
  <c r="AB34" i="4"/>
  <c r="U34" i="4"/>
  <c r="M34" i="4"/>
  <c r="E34" i="4"/>
  <c r="M55" i="4" l="1"/>
  <c r="M42" i="4"/>
  <c r="U55" i="4"/>
  <c r="AB55" i="4"/>
  <c r="M41" i="4"/>
  <c r="E41" i="4"/>
  <c r="AB41" i="4"/>
  <c r="U41" i="4"/>
  <c r="U42" i="4"/>
  <c r="T41" i="4"/>
  <c r="AB43" i="4"/>
  <c r="D41" i="4"/>
  <c r="L41" i="4"/>
  <c r="AA41" i="4"/>
  <c r="AB42" i="4"/>
  <c r="AB28" i="4" l="1"/>
  <c r="U28" i="4"/>
  <c r="M28" i="4"/>
  <c r="E28" i="4"/>
  <c r="AB27" i="4"/>
  <c r="U27" i="4"/>
  <c r="M27" i="4"/>
  <c r="E27" i="4"/>
  <c r="AB26" i="4"/>
  <c r="U26" i="4"/>
  <c r="E26" i="4"/>
  <c r="AB25" i="4"/>
  <c r="U25" i="4"/>
  <c r="M25" i="4"/>
  <c r="E25" i="4"/>
  <c r="AB24" i="4"/>
  <c r="U24" i="4"/>
  <c r="M24" i="4"/>
  <c r="E24" i="4"/>
  <c r="AB23" i="4"/>
  <c r="U23" i="4"/>
  <c r="M23" i="4"/>
  <c r="E23" i="4"/>
  <c r="AD10" i="4"/>
  <c r="AB18" i="4"/>
  <c r="AB17" i="4"/>
  <c r="AB16" i="4"/>
  <c r="AB15" i="4"/>
  <c r="AB14" i="4"/>
  <c r="AB13" i="4"/>
  <c r="W10" i="4"/>
  <c r="O10" i="4"/>
  <c r="G10" i="4"/>
  <c r="U18" i="4"/>
  <c r="U17" i="4"/>
  <c r="U16" i="4"/>
  <c r="U15" i="4"/>
  <c r="U14" i="4"/>
  <c r="U13" i="4"/>
  <c r="M18" i="4"/>
  <c r="M17" i="4"/>
  <c r="M15" i="4"/>
  <c r="M14" i="4"/>
  <c r="M13" i="4"/>
  <c r="E18" i="4"/>
  <c r="E17" i="4"/>
  <c r="E16" i="4"/>
  <c r="E15" i="4"/>
  <c r="E14" i="4"/>
  <c r="E13" i="4"/>
  <c r="AB32" i="4" l="1"/>
  <c r="T30" i="4"/>
  <c r="M21" i="4"/>
  <c r="AB20" i="4"/>
  <c r="D30" i="4"/>
  <c r="M31" i="4"/>
  <c r="AA30" i="4"/>
  <c r="AB22" i="4"/>
  <c r="D20" i="4"/>
  <c r="AB21" i="4"/>
  <c r="U20" i="4"/>
  <c r="E20" i="4"/>
  <c r="M20" i="4"/>
  <c r="U30" i="4"/>
  <c r="AB30" i="4"/>
  <c r="AB31" i="4"/>
  <c r="U21" i="4"/>
  <c r="L20" i="4"/>
  <c r="AA20" i="4"/>
  <c r="M30" i="4"/>
  <c r="AB33" i="4" s="1"/>
  <c r="L30" i="4"/>
  <c r="T20" i="4"/>
  <c r="E30" i="4"/>
  <c r="U31" i="4"/>
  <c r="M7" i="4" l="1"/>
  <c r="O49" i="4" s="1"/>
  <c r="AB4" i="4"/>
  <c r="U8" i="4"/>
  <c r="U4" i="4"/>
  <c r="E7" i="4"/>
  <c r="M5" i="4"/>
  <c r="E4" i="4"/>
  <c r="AB8" i="4"/>
  <c r="M3" i="4"/>
  <c r="U5" i="4"/>
  <c r="AB5" i="4"/>
  <c r="AB3" i="4"/>
  <c r="AA10" i="4" s="1"/>
  <c r="E5" i="4"/>
  <c r="U3" i="4"/>
  <c r="E6" i="4"/>
  <c r="AB6" i="4"/>
  <c r="U7" i="4"/>
  <c r="AB7" i="4"/>
  <c r="M8" i="4"/>
  <c r="E3" i="4"/>
  <c r="U6" i="4"/>
  <c r="E8" i="4"/>
  <c r="M4" i="4"/>
  <c r="AD49" i="4" l="1"/>
  <c r="AD38" i="4"/>
  <c r="AD17" i="4"/>
  <c r="AD27" i="4"/>
  <c r="W47" i="4"/>
  <c r="W36" i="4"/>
  <c r="W15" i="4"/>
  <c r="W25" i="4"/>
  <c r="O47" i="4"/>
  <c r="O36" i="4"/>
  <c r="O25" i="4"/>
  <c r="O15" i="4"/>
  <c r="AD46" i="4"/>
  <c r="AD35" i="4"/>
  <c r="AD14" i="4"/>
  <c r="AD24" i="4"/>
  <c r="W48" i="4"/>
  <c r="W37" i="4"/>
  <c r="W16" i="4"/>
  <c r="W26" i="4"/>
  <c r="W49" i="4"/>
  <c r="W38" i="4"/>
  <c r="W27" i="4"/>
  <c r="W17" i="4"/>
  <c r="G47" i="4"/>
  <c r="G36" i="4"/>
  <c r="G25" i="4"/>
  <c r="G15" i="4"/>
  <c r="O45" i="4"/>
  <c r="O34" i="4"/>
  <c r="L10" i="4"/>
  <c r="M10" i="4"/>
  <c r="O23" i="4"/>
  <c r="O13" i="4"/>
  <c r="G49" i="4"/>
  <c r="G38" i="4"/>
  <c r="G17" i="4"/>
  <c r="G27" i="4"/>
  <c r="O38" i="4"/>
  <c r="O27" i="4"/>
  <c r="O17" i="4"/>
  <c r="G50" i="4"/>
  <c r="G39" i="4"/>
  <c r="G28" i="4"/>
  <c r="G18" i="4"/>
  <c r="W45" i="4"/>
  <c r="W34" i="4"/>
  <c r="T10" i="4"/>
  <c r="U10" i="4"/>
  <c r="W13" i="4"/>
  <c r="W23" i="4"/>
  <c r="O46" i="4"/>
  <c r="O35" i="4"/>
  <c r="O14" i="4"/>
  <c r="O24" i="4"/>
  <c r="G45" i="4"/>
  <c r="G34" i="4"/>
  <c r="D10" i="4"/>
  <c r="E10" i="4"/>
  <c r="G13" i="4"/>
  <c r="F20" i="4" s="1"/>
  <c r="G23" i="4"/>
  <c r="AD48" i="4"/>
  <c r="AD37" i="4"/>
  <c r="AD16" i="4"/>
  <c r="AD26" i="4"/>
  <c r="AD45" i="4"/>
  <c r="AD34" i="4"/>
  <c r="AB10" i="4"/>
  <c r="AD13" i="4"/>
  <c r="AD23" i="4"/>
  <c r="AD50" i="4"/>
  <c r="AD39" i="4"/>
  <c r="AD18" i="4"/>
  <c r="AD28" i="4"/>
  <c r="W46" i="4"/>
  <c r="W35" i="4"/>
  <c r="W24" i="4"/>
  <c r="W14" i="4"/>
  <c r="O50" i="4"/>
  <c r="O39" i="4"/>
  <c r="O28" i="4"/>
  <c r="O18" i="4"/>
  <c r="G37" i="4"/>
  <c r="G48" i="4"/>
  <c r="G26" i="4"/>
  <c r="G16" i="4"/>
  <c r="AD47" i="4"/>
  <c r="AD36" i="4"/>
  <c r="AD15" i="4"/>
  <c r="AD25" i="4"/>
  <c r="G46" i="4"/>
  <c r="G35" i="4"/>
  <c r="G14" i="4"/>
  <c r="G24" i="4"/>
  <c r="W50" i="4"/>
  <c r="W39" i="4"/>
  <c r="W28" i="4"/>
  <c r="W18" i="4"/>
  <c r="O31" i="4" l="1"/>
  <c r="V41" i="4"/>
  <c r="AC30" i="4"/>
  <c r="AC52" i="4"/>
  <c r="V20" i="4"/>
  <c r="V52" i="4"/>
  <c r="N20" i="4"/>
  <c r="N41" i="4"/>
  <c r="F52" i="4"/>
  <c r="O53" i="4"/>
  <c r="O21" i="4"/>
  <c r="AC41" i="4"/>
  <c r="V30" i="4"/>
  <c r="AC20" i="4"/>
  <c r="F30" i="4"/>
  <c r="F41" i="4"/>
  <c r="O42" i="4"/>
  <c r="N30" i="4"/>
  <c r="N52" i="4"/>
  <c r="G52" i="4"/>
  <c r="O52" i="4"/>
  <c r="AD30" i="4"/>
  <c r="AD43" i="4"/>
  <c r="AD41" i="4"/>
  <c r="W30" i="4"/>
  <c r="AD31" i="4"/>
  <c r="AD42" i="4"/>
  <c r="W41" i="4"/>
  <c r="AD20" i="4"/>
  <c r="AD52" i="4"/>
  <c r="W20" i="4"/>
  <c r="AD21" i="4"/>
  <c r="W52" i="4"/>
  <c r="G30" i="4"/>
  <c r="W31" i="4"/>
  <c r="W42" i="4"/>
  <c r="G41" i="4"/>
  <c r="O20" i="4"/>
  <c r="AD22" i="4"/>
  <c r="O41" i="4"/>
  <c r="W43" i="4" s="1"/>
  <c r="G20" i="4"/>
  <c r="W21" i="4"/>
  <c r="O30" i="4"/>
  <c r="AD32" i="4"/>
  <c r="W54" i="4"/>
  <c r="O54" i="4" l="1"/>
  <c r="W32" i="4"/>
  <c r="O43" i="4"/>
  <c r="O32" i="4"/>
  <c r="AD33" i="4"/>
</calcChain>
</file>

<file path=xl/sharedStrings.xml><?xml version="1.0" encoding="utf-8"?>
<sst xmlns="http://schemas.openxmlformats.org/spreadsheetml/2006/main" count="259" uniqueCount="56">
  <si>
    <t>#1</t>
  </si>
  <si>
    <t>#3</t>
  </si>
  <si>
    <t>#5</t>
  </si>
  <si>
    <t>#8</t>
  </si>
  <si>
    <t>#9</t>
  </si>
  <si>
    <t>#10</t>
  </si>
  <si>
    <t>#16</t>
  </si>
  <si>
    <t>#17</t>
  </si>
  <si>
    <t>#18</t>
  </si>
  <si>
    <t>#20</t>
  </si>
  <si>
    <t>#22</t>
  </si>
  <si>
    <t>#24</t>
  </si>
  <si>
    <t>#26</t>
  </si>
  <si>
    <t>#27</t>
  </si>
  <si>
    <t>#28</t>
  </si>
  <si>
    <t>#30</t>
  </si>
  <si>
    <t>vehical</t>
  </si>
  <si>
    <t>verteporfin</t>
  </si>
  <si>
    <t>combol</t>
  </si>
  <si>
    <t>#31</t>
  </si>
  <si>
    <t>#32</t>
  </si>
  <si>
    <t>#33</t>
  </si>
  <si>
    <t>#34</t>
  </si>
  <si>
    <t>#35</t>
  </si>
  <si>
    <t>#36</t>
  </si>
  <si>
    <t>#37</t>
  </si>
  <si>
    <t>#39</t>
  </si>
  <si>
    <t>torin</t>
  </si>
  <si>
    <t>verteporifn</t>
  </si>
  <si>
    <t>torin 1</t>
  </si>
  <si>
    <t>average</t>
  </si>
  <si>
    <t>ttest</t>
  </si>
  <si>
    <t>veh vs verte</t>
  </si>
  <si>
    <t>veh vs torin</t>
  </si>
  <si>
    <t>torin vs com</t>
  </si>
  <si>
    <t>verte vs com</t>
  </si>
  <si>
    <t>Vehical</t>
  </si>
  <si>
    <t>Combination</t>
  </si>
  <si>
    <t>Vehical median</t>
  </si>
  <si>
    <t>Verteporfin median</t>
  </si>
  <si>
    <t>Torin 1 median</t>
  </si>
  <si>
    <t>Combination median</t>
  </si>
  <si>
    <t>Initial tumor volume before treatment</t>
  </si>
  <si>
    <t>end point tumor volume</t>
  </si>
  <si>
    <t>pdx TM00096 aug 27 2019 injection</t>
  </si>
  <si>
    <t>mice weight</t>
  </si>
  <si>
    <t>individual tumor growth rate</t>
  </si>
  <si>
    <t>100 mg/kg verteporifn</t>
  </si>
  <si>
    <t>8 mg/ kg torin 1</t>
  </si>
  <si>
    <t>day</t>
  </si>
  <si>
    <t xml:space="preserve">day </t>
  </si>
  <si>
    <t>Tumor volume Mean</t>
  </si>
  <si>
    <t>Individual tumor growth rate Mean</t>
  </si>
  <si>
    <t>SEM</t>
  </si>
  <si>
    <t>Mice weight (percentage of initial</t>
  </si>
  <si>
    <t>X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</si>
</sst>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Fill="1"/>
    <xf numFmtId="164" fontId="1" fillId="0" borderId="0" xfId="0" applyNumberFormat="1" applyFont="1"/>
    <xf numFmtId="0" fontId="3" fillId="0" borderId="0" xfId="0" applyFont="1"/>
    <xf numFmtId="164" fontId="3" fillId="0" borderId="0" xfId="0" applyNumberFormat="1" applyFont="1"/>
    <xf numFmtId="16" fontId="3" fillId="0" borderId="0" xfId="0" applyNumberFormat="1" applyFont="1"/>
    <xf numFmtId="0" fontId="4" fillId="0" borderId="0" xfId="0" applyFont="1" applyFill="1"/>
    <xf numFmtId="0" fontId="3" fillId="2" borderId="0" xfId="0" applyFont="1" applyFill="1"/>
    <xf numFmtId="0" fontId="4" fillId="2" borderId="0" xfId="0" applyFont="1" applyFill="1"/>
    <xf numFmtId="164" fontId="3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91668326819984E-2"/>
          <c:y val="8.6956743179405077E-2"/>
          <c:w val="0.80945542995866693"/>
          <c:h val="0.60734343742215768"/>
        </c:manualLayout>
      </c:layout>
      <c:lineChart>
        <c:grouping val="standard"/>
        <c:varyColors val="0"/>
        <c:ser>
          <c:idx val="0"/>
          <c:order val="0"/>
          <c:tx>
            <c:v>Vehicle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7c'!$F$10,'Fig 7a and 7c'!$F$20,'Fig 7a and 7c'!$F$30,'Fig 7a and 7c'!$F$41,'Fig 7a and 7c'!$F$52)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0.14106619893477915</c:v>
                  </c:pt>
                  <c:pt idx="2">
                    <c:v>0.30401237845630374</c:v>
                  </c:pt>
                  <c:pt idx="3">
                    <c:v>0.4217237408586148</c:v>
                  </c:pt>
                  <c:pt idx="4">
                    <c:v>0.75401313492539046</c:v>
                  </c:pt>
                </c:numCache>
              </c:numRef>
            </c:plus>
            <c:minus>
              <c:numRef>
                <c:f>('Fig 7a and 7c'!$F$10,'Fig 7a and 7c'!$F$20,'Fig 7a and 7c'!$F$30,'Fig 7a and 7c'!$F$41,'Fig 7a and 7c'!$F$52)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0.14106619893477915</c:v>
                  </c:pt>
                  <c:pt idx="2">
                    <c:v>0.30401237845630374</c:v>
                  </c:pt>
                  <c:pt idx="3">
                    <c:v>0.4217237408586148</c:v>
                  </c:pt>
                  <c:pt idx="4">
                    <c:v>0.75401313492539046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7c'!$B$20,'Fig 7a and 7c'!$B$30,'Fig 7a and 7c'!$B$41,'Fig 7a and 7c'!$B$52)</c:f>
              <c:numCache>
                <c:formatCode>General</c:formatCode>
                <c:ptCount val="5"/>
                <c:pt idx="0">
                  <c:v>28</c:v>
                </c:pt>
                <c:pt idx="1">
                  <c:v>30</c:v>
                </c:pt>
                <c:pt idx="2">
                  <c:v>33</c:v>
                </c:pt>
                <c:pt idx="3">
                  <c:v>35</c:v>
                </c:pt>
                <c:pt idx="4">
                  <c:v>37</c:v>
                </c:pt>
              </c:numCache>
            </c:numRef>
          </c:cat>
          <c:val>
            <c:numRef>
              <c:f>('Fig 7a and 7c'!$G$10,'Fig 7a and 7c'!$G$20,'Fig 7a and 7c'!$G$30,'Fig 7a and 7c'!$G$41,'Fig 7a and 7c'!$G$52)</c:f>
              <c:numCache>
                <c:formatCode>General</c:formatCode>
                <c:ptCount val="5"/>
                <c:pt idx="0">
                  <c:v>1</c:v>
                </c:pt>
                <c:pt idx="1">
                  <c:v>2.1938408874151407</c:v>
                </c:pt>
                <c:pt idx="2">
                  <c:v>3.4349098214477443</c:v>
                </c:pt>
                <c:pt idx="3">
                  <c:v>4.3803280629560346</c:v>
                </c:pt>
                <c:pt idx="4">
                  <c:v>5.4096103633068422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0A-487D-ADC9-7A9F95A151C7}"/>
            </c:ext>
          </c:extLst>
        </c:ser>
        <c:ser>
          <c:idx val="1"/>
          <c:order val="1"/>
          <c:tx>
            <c:v>Verteporfin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7c'!$N$10,'Fig 7a and 7c'!$N$20,'Fig 7a and 7c'!$N$30,'Fig 7a and 7c'!$N$41,'Fig 7a and 7c'!$N$52)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0.21941088854839161</c:v>
                  </c:pt>
                  <c:pt idx="2">
                    <c:v>0.13244455710279565</c:v>
                  </c:pt>
                  <c:pt idx="3">
                    <c:v>0.55682078856351225</c:v>
                  </c:pt>
                  <c:pt idx="4">
                    <c:v>0.54527643154416738</c:v>
                  </c:pt>
                </c:numCache>
              </c:numRef>
            </c:plus>
            <c:minus>
              <c:numRef>
                <c:f>('Fig 7a and 7c'!$N$10,'Fig 7a and 7c'!$N$20,'Fig 7a and 7c'!$N$30,'Fig 7a and 7c'!$N$41,'Fig 7a and 7c'!$N$52)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0.21941088854839161</c:v>
                  </c:pt>
                  <c:pt idx="2">
                    <c:v>0.13244455710279565</c:v>
                  </c:pt>
                  <c:pt idx="3">
                    <c:v>0.55682078856351225</c:v>
                  </c:pt>
                  <c:pt idx="4">
                    <c:v>0.54527643154416738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7c'!$B$20,'Fig 7a and 7c'!$B$30,'Fig 7a and 7c'!$B$41,'Fig 7a and 7c'!$B$52)</c:f>
              <c:numCache>
                <c:formatCode>General</c:formatCode>
                <c:ptCount val="5"/>
                <c:pt idx="0">
                  <c:v>28</c:v>
                </c:pt>
                <c:pt idx="1">
                  <c:v>30</c:v>
                </c:pt>
                <c:pt idx="2">
                  <c:v>33</c:v>
                </c:pt>
                <c:pt idx="3">
                  <c:v>35</c:v>
                </c:pt>
                <c:pt idx="4">
                  <c:v>37</c:v>
                </c:pt>
              </c:numCache>
            </c:numRef>
          </c:cat>
          <c:val>
            <c:numRef>
              <c:f>('Fig 7a and 7c'!$O$10,'Fig 7a and 7c'!$O$20,'Fig 7a and 7c'!$O$30,'Fig 7a and 7c'!$O$41,'Fig 7a and 7c'!$O$52)</c:f>
              <c:numCache>
                <c:formatCode>General</c:formatCode>
                <c:ptCount val="5"/>
                <c:pt idx="0">
                  <c:v>1</c:v>
                </c:pt>
                <c:pt idx="1">
                  <c:v>1.5707732707532436</c:v>
                </c:pt>
                <c:pt idx="2">
                  <c:v>2.6831215263734407</c:v>
                </c:pt>
                <c:pt idx="3">
                  <c:v>3.3486306202619809</c:v>
                </c:pt>
                <c:pt idx="4">
                  <c:v>4.3222030302890699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0A-487D-ADC9-7A9F95A151C7}"/>
            </c:ext>
          </c:extLst>
        </c:ser>
        <c:ser>
          <c:idx val="2"/>
          <c:order val="2"/>
          <c:tx>
            <c:v>Torin1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7c'!$V$10,'Fig 7a and 7c'!$V$20,'Fig 7a and 7c'!$V$30,'Fig 7a and 7c'!$V$41,'Fig 7a and 7c'!$V$52)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7.8031803912161579E-2</c:v>
                  </c:pt>
                  <c:pt idx="2">
                    <c:v>0.20792224517938329</c:v>
                  </c:pt>
                  <c:pt idx="3">
                    <c:v>0.25305228679337605</c:v>
                  </c:pt>
                  <c:pt idx="4">
                    <c:v>0.25798308980865076</c:v>
                  </c:pt>
                </c:numCache>
              </c:numRef>
            </c:plus>
            <c:minus>
              <c:numRef>
                <c:f>('Fig 7a and 7c'!$V$10,'Fig 7a and 7c'!$V$20,'Fig 7a and 7c'!$V$30,'Fig 7a and 7c'!$V$41,'Fig 7a and 7c'!$V$52)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7.8031803912161579E-2</c:v>
                  </c:pt>
                  <c:pt idx="2">
                    <c:v>0.20792224517938329</c:v>
                  </c:pt>
                  <c:pt idx="3">
                    <c:v>0.25305228679337605</c:v>
                  </c:pt>
                  <c:pt idx="4">
                    <c:v>0.25798308980865076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7c'!$B$20,'Fig 7a and 7c'!$B$30,'Fig 7a and 7c'!$B$41,'Fig 7a and 7c'!$B$52)</c:f>
              <c:numCache>
                <c:formatCode>General</c:formatCode>
                <c:ptCount val="5"/>
                <c:pt idx="0">
                  <c:v>28</c:v>
                </c:pt>
                <c:pt idx="1">
                  <c:v>30</c:v>
                </c:pt>
                <c:pt idx="2">
                  <c:v>33</c:v>
                </c:pt>
                <c:pt idx="3">
                  <c:v>35</c:v>
                </c:pt>
                <c:pt idx="4">
                  <c:v>37</c:v>
                </c:pt>
              </c:numCache>
            </c:numRef>
          </c:cat>
          <c:val>
            <c:numRef>
              <c:f>('Fig 7a and 7c'!$W$10,'Fig 7a and 7c'!$W$20,'Fig 7a and 7c'!$W$30,'Fig 7a and 7c'!$W$41,'Fig 7a and 7c'!$W$52)</c:f>
              <c:numCache>
                <c:formatCode>General</c:formatCode>
                <c:ptCount val="5"/>
                <c:pt idx="0">
                  <c:v>1</c:v>
                </c:pt>
                <c:pt idx="1">
                  <c:v>1.2395467621681446</c:v>
                </c:pt>
                <c:pt idx="2">
                  <c:v>2.2488264128232989</c:v>
                </c:pt>
                <c:pt idx="3">
                  <c:v>2.3081159049785342</c:v>
                </c:pt>
                <c:pt idx="4">
                  <c:v>3.0479447992359598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0A-487D-ADC9-7A9F95A151C7}"/>
            </c:ext>
          </c:extLst>
        </c:ser>
        <c:ser>
          <c:idx val="3"/>
          <c:order val="3"/>
          <c:tx>
            <c:v>Combo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7c'!$AC$10,'Fig 7a and 7c'!$AC$20,'Fig 7a and 7c'!$AC$30,'Fig 7a and 7c'!$AC$41,'Fig 7a and 7c'!$AC$52)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0.157174562799486</c:v>
                  </c:pt>
                  <c:pt idx="2">
                    <c:v>5.6952582045940933E-2</c:v>
                  </c:pt>
                  <c:pt idx="3">
                    <c:v>0.10128356916989149</c:v>
                  </c:pt>
                  <c:pt idx="4">
                    <c:v>0.11299748352036065</c:v>
                  </c:pt>
                </c:numCache>
              </c:numRef>
            </c:plus>
            <c:minus>
              <c:numRef>
                <c:f>('Fig 7a and 7c'!$AC$10,'Fig 7a and 7c'!$AC$20,'Fig 7a and 7c'!$AC$30,'Fig 7a and 7c'!$AC$41,'Fig 7a and 7c'!$AC$52)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0.157174562799486</c:v>
                  </c:pt>
                  <c:pt idx="2">
                    <c:v>5.6952582045940933E-2</c:v>
                  </c:pt>
                  <c:pt idx="3">
                    <c:v>0.10128356916989149</c:v>
                  </c:pt>
                  <c:pt idx="4">
                    <c:v>0.11299748352036065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7c'!$B$20,'Fig 7a and 7c'!$B$30,'Fig 7a and 7c'!$B$41,'Fig 7a and 7c'!$B$52)</c:f>
              <c:numCache>
                <c:formatCode>General</c:formatCode>
                <c:ptCount val="5"/>
                <c:pt idx="0">
                  <c:v>28</c:v>
                </c:pt>
                <c:pt idx="1">
                  <c:v>30</c:v>
                </c:pt>
                <c:pt idx="2">
                  <c:v>33</c:v>
                </c:pt>
                <c:pt idx="3">
                  <c:v>35</c:v>
                </c:pt>
                <c:pt idx="4">
                  <c:v>37</c:v>
                </c:pt>
              </c:numCache>
            </c:numRef>
          </c:cat>
          <c:val>
            <c:numRef>
              <c:f>('Fig 7a and 7c'!$AD$10,'Fig 7a and 7c'!$AD$20,'Fig 7a and 7c'!$AD$30,'Fig 7a and 7c'!$AD$41,'Fig 7a and 7c'!$AD$52)</c:f>
              <c:numCache>
                <c:formatCode>0.000</c:formatCode>
                <c:ptCount val="5"/>
                <c:pt idx="0">
                  <c:v>1</c:v>
                </c:pt>
                <c:pt idx="1">
                  <c:v>1.1430092956467865</c:v>
                </c:pt>
                <c:pt idx="2">
                  <c:v>1.5574703348502668</c:v>
                </c:pt>
                <c:pt idx="3">
                  <c:v>1.4895377496976074</c:v>
                </c:pt>
                <c:pt idx="4">
                  <c:v>1.9599007783519842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0A-487D-ADC9-7A9F95A15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1015472"/>
        <c:axId val="601024328"/>
      </c:lineChart>
      <c:catAx>
        <c:axId val="6010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1024328"/>
        <c:crosses val="autoZero"/>
        <c:auto val="1"/>
        <c:lblAlgn val="ctr"/>
        <c:lblOffset val="100"/>
        <c:noMultiLvlLbl val="0"/>
      </c:catAx>
      <c:valAx>
        <c:axId val="601024328"/>
        <c:scaling>
          <c:orientation val="minMax"/>
          <c:max val="6.2"/>
          <c:min val="1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101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20258960492671"/>
          <c:y val="3.7072729161785493E-2"/>
          <c:w val="0.74317145151108766"/>
          <c:h val="0.6509516780821486"/>
        </c:manualLayout>
      </c:layout>
      <c:lineChart>
        <c:grouping val="standard"/>
        <c:varyColors val="0"/>
        <c:ser>
          <c:idx val="0"/>
          <c:order val="0"/>
          <c:tx>
            <c:v>Vehicle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7c'!$H$12,'Fig 7a and 7c'!$H$31,'Fig 7a and 7c'!$H$42,'Fig 7a and 7c'!$H$53)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1.6179088367432182</c:v>
                  </c:pt>
                  <c:pt idx="2">
                    <c:v>2.0622642678725875</c:v>
                  </c:pt>
                  <c:pt idx="3">
                    <c:v>1.9819895879847449</c:v>
                  </c:pt>
                </c:numCache>
              </c:numRef>
            </c:plus>
            <c:minus>
              <c:numRef>
                <c:f>('Fig 7a and 7c'!$H$12,'Fig 7a and 7c'!$H$31,'Fig 7a and 7c'!$H$42,'Fig 7a and 7c'!$H$53)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1.6179088367432182</c:v>
                  </c:pt>
                  <c:pt idx="2">
                    <c:v>2.0622642678725875</c:v>
                  </c:pt>
                  <c:pt idx="3">
                    <c:v>1.9819895879847449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7c'!$B$30,'Fig 7a and 7c'!$B$41,'Fig 7a and 7c'!$B$52)</c:f>
              <c:numCache>
                <c:formatCode>General</c:formatCode>
                <c:ptCount val="4"/>
                <c:pt idx="0">
                  <c:v>28</c:v>
                </c:pt>
                <c:pt idx="1">
                  <c:v>33</c:v>
                </c:pt>
                <c:pt idx="2">
                  <c:v>35</c:v>
                </c:pt>
                <c:pt idx="3">
                  <c:v>37</c:v>
                </c:pt>
              </c:numCache>
            </c:numRef>
          </c:cat>
          <c:val>
            <c:numRef>
              <c:f>('Fig 7a and 7c'!$H$11,'Fig 7a and 7c'!$H$30,'Fig 7a and 7c'!$H$41,'Fig 7a and 7c'!$H$52)</c:f>
              <c:numCache>
                <c:formatCode>General</c:formatCode>
                <c:ptCount val="4"/>
                <c:pt idx="0">
                  <c:v>100</c:v>
                </c:pt>
                <c:pt idx="1">
                  <c:v>101.29425345830161</c:v>
                </c:pt>
                <c:pt idx="2">
                  <c:v>96.956286297030587</c:v>
                </c:pt>
                <c:pt idx="3">
                  <c:v>99.112795620865199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2-4423-957A-1548ABA5625D}"/>
            </c:ext>
          </c:extLst>
        </c:ser>
        <c:ser>
          <c:idx val="1"/>
          <c:order val="1"/>
          <c:tx>
            <c:v>Verterporfin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7c'!$P$12,'Fig 7a and 7c'!$P$31,'Fig 7a and 7c'!$P$42,'Fig 7a and 7c'!$P$53)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1.2754687966074119</c:v>
                  </c:pt>
                  <c:pt idx="2">
                    <c:v>1.2754687966074119</c:v>
                  </c:pt>
                  <c:pt idx="3">
                    <c:v>1.2944440358258809</c:v>
                  </c:pt>
                </c:numCache>
              </c:numRef>
            </c:plus>
            <c:minus>
              <c:numRef>
                <c:f>('Fig 7a and 7c'!$P$12,'Fig 7a and 7c'!$P$31,'Fig 7a and 7c'!$P$42,'Fig 7a and 7c'!$P$53)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1.2754687966074119</c:v>
                  </c:pt>
                  <c:pt idx="2">
                    <c:v>1.2754687966074119</c:v>
                  </c:pt>
                  <c:pt idx="3">
                    <c:v>1.2944440358258809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7c'!$B$30,'Fig 7a and 7c'!$B$41,'Fig 7a and 7c'!$B$52)</c:f>
              <c:numCache>
                <c:formatCode>General</c:formatCode>
                <c:ptCount val="4"/>
                <c:pt idx="0">
                  <c:v>28</c:v>
                </c:pt>
                <c:pt idx="1">
                  <c:v>33</c:v>
                </c:pt>
                <c:pt idx="2">
                  <c:v>35</c:v>
                </c:pt>
                <c:pt idx="3">
                  <c:v>37</c:v>
                </c:pt>
              </c:numCache>
            </c:numRef>
          </c:cat>
          <c:val>
            <c:numRef>
              <c:f>('Fig 7a and 7c'!$P$11,'Fig 7a and 7c'!$P$30,'Fig 7a and 7c'!$P$41,'Fig 7a and 7c'!$P$52)</c:f>
              <c:numCache>
                <c:formatCode>General</c:formatCode>
                <c:ptCount val="4"/>
                <c:pt idx="0">
                  <c:v>100</c:v>
                </c:pt>
                <c:pt idx="1">
                  <c:v>104.59626022555004</c:v>
                </c:pt>
                <c:pt idx="2">
                  <c:v>104.59626022555004</c:v>
                </c:pt>
                <c:pt idx="3">
                  <c:v>102.27207817699359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E2-4423-957A-1548ABA5625D}"/>
            </c:ext>
          </c:extLst>
        </c:ser>
        <c:ser>
          <c:idx val="2"/>
          <c:order val="2"/>
          <c:tx>
            <c:v>Torin1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7c'!$X$12,'Fig 7a and 7c'!$X$31,'Fig 7a and 7c'!$X$42,'Fig 7a and 7c'!$X$53)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0.79296276896948226</c:v>
                  </c:pt>
                  <c:pt idx="2">
                    <c:v>0.79296276896948226</c:v>
                  </c:pt>
                  <c:pt idx="3">
                    <c:v>0.50117721587899855</c:v>
                  </c:pt>
                </c:numCache>
              </c:numRef>
            </c:plus>
            <c:minus>
              <c:numRef>
                <c:f>('Fig 7a and 7c'!$X$12,'Fig 7a and 7c'!$X$31,'Fig 7a and 7c'!$X$42,'Fig 7a and 7c'!$X$53)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0.79296276896948226</c:v>
                  </c:pt>
                  <c:pt idx="2">
                    <c:v>0.79296276896948226</c:v>
                  </c:pt>
                  <c:pt idx="3">
                    <c:v>0.50117721587899855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7c'!$B$30,'Fig 7a and 7c'!$B$41,'Fig 7a and 7c'!$B$52)</c:f>
              <c:numCache>
                <c:formatCode>General</c:formatCode>
                <c:ptCount val="4"/>
                <c:pt idx="0">
                  <c:v>28</c:v>
                </c:pt>
                <c:pt idx="1">
                  <c:v>33</c:v>
                </c:pt>
                <c:pt idx="2">
                  <c:v>35</c:v>
                </c:pt>
                <c:pt idx="3">
                  <c:v>37</c:v>
                </c:pt>
              </c:numCache>
            </c:numRef>
          </c:cat>
          <c:val>
            <c:numRef>
              <c:f>('Fig 7a and 7c'!$X$11,'Fig 7a and 7c'!$X$30,'Fig 7a and 7c'!$X$41,'Fig 7a and 7c'!$X$52)</c:f>
              <c:numCache>
                <c:formatCode>General</c:formatCode>
                <c:ptCount val="4"/>
                <c:pt idx="0">
                  <c:v>100</c:v>
                </c:pt>
                <c:pt idx="1">
                  <c:v>101.64138644099027</c:v>
                </c:pt>
                <c:pt idx="2">
                  <c:v>101.64138644099027</c:v>
                </c:pt>
                <c:pt idx="3">
                  <c:v>99.742049283208431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E2-4423-957A-1548ABA5625D}"/>
            </c:ext>
          </c:extLst>
        </c:ser>
        <c:ser>
          <c:idx val="3"/>
          <c:order val="3"/>
          <c:tx>
            <c:v>Combo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7a and 7c'!$AE$12,'Fig 7a and 7c'!$AE$31,'Fig 7a and 7c'!$AE$42,'Fig 7a and 7c'!$AE$53)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1.2396497783831713</c:v>
                  </c:pt>
                  <c:pt idx="2">
                    <c:v>1.2396497783831713</c:v>
                  </c:pt>
                  <c:pt idx="3">
                    <c:v>0.54358420075874736</c:v>
                  </c:pt>
                </c:numCache>
              </c:numRef>
            </c:plus>
            <c:minus>
              <c:numRef>
                <c:f>('Fig 7a and 7c'!$AE$12,'Fig 7a and 7c'!$AE$31,'Fig 7a and 7c'!$AE$42,'Fig 7a and 7c'!$AE$53)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1.2396497783831713</c:v>
                  </c:pt>
                  <c:pt idx="2">
                    <c:v>1.2396497783831713</c:v>
                  </c:pt>
                  <c:pt idx="3">
                    <c:v>0.54358420075874736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7a and 7c'!$B$10,'Fig 7a and 7c'!$B$30,'Fig 7a and 7c'!$B$41,'Fig 7a and 7c'!$B$52)</c:f>
              <c:numCache>
                <c:formatCode>General</c:formatCode>
                <c:ptCount val="4"/>
                <c:pt idx="0">
                  <c:v>28</c:v>
                </c:pt>
                <c:pt idx="1">
                  <c:v>33</c:v>
                </c:pt>
                <c:pt idx="2">
                  <c:v>35</c:v>
                </c:pt>
                <c:pt idx="3">
                  <c:v>37</c:v>
                </c:pt>
              </c:numCache>
            </c:numRef>
          </c:cat>
          <c:val>
            <c:numRef>
              <c:f>('Fig 7a and 7c'!$AE$11,'Fig 7a and 7c'!$AE$30,'Fig 7a and 7c'!$AE$41,'Fig 7a and 7c'!$AE$52)</c:f>
              <c:numCache>
                <c:formatCode>General</c:formatCode>
                <c:ptCount val="4"/>
                <c:pt idx="0">
                  <c:v>100</c:v>
                </c:pt>
                <c:pt idx="1">
                  <c:v>98.702782883538148</c:v>
                </c:pt>
                <c:pt idx="2">
                  <c:v>98.702782883538148</c:v>
                </c:pt>
                <c:pt idx="3">
                  <c:v>94.78517433731929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E2-4423-957A-1548ABA56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4036368"/>
        <c:axId val="604027184"/>
      </c:lineChart>
      <c:catAx>
        <c:axId val="60403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4027184"/>
        <c:crosses val="autoZero"/>
        <c:auto val="1"/>
        <c:lblAlgn val="ctr"/>
        <c:lblOffset val="100"/>
        <c:noMultiLvlLbl val="0"/>
      </c:catAx>
      <c:valAx>
        <c:axId val="604027184"/>
        <c:scaling>
          <c:orientation val="minMax"/>
          <c:max val="130"/>
          <c:min val="7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403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627279576680174"/>
          <c:y val="0.82588890800466241"/>
          <c:w val="0.79522645225288646"/>
          <c:h val="0.174111091995337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57142857142857"/>
          <c:y val="6.8389246874497295E-2"/>
          <c:w val="0.47063660520695783"/>
          <c:h val="0.75866272899359688"/>
        </c:manualLayout>
      </c:layout>
      <c:scatterChart>
        <c:scatterStyle val="lineMarker"/>
        <c:varyColors val="0"/>
        <c:ser>
          <c:idx val="0"/>
          <c:order val="0"/>
          <c:tx>
            <c:v>Vehicle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fig7b!$H$2:$H$7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0.6</c:v>
                </c:pt>
                <c:pt idx="5">
                  <c:v>0.5</c:v>
                </c:pt>
              </c:numCache>
            </c:numRef>
          </c:xVal>
          <c:yVal>
            <c:numRef>
              <c:f>fig7b!$G$2:$G$7</c:f>
              <c:numCache>
                <c:formatCode>General</c:formatCode>
                <c:ptCount val="6"/>
                <c:pt idx="0">
                  <c:v>566.37660200416008</c:v>
                </c:pt>
                <c:pt idx="1">
                  <c:v>1295.917019790525</c:v>
                </c:pt>
                <c:pt idx="2">
                  <c:v>1826.4844359449598</c:v>
                </c:pt>
                <c:pt idx="3">
                  <c:v>657.08304677833485</c:v>
                </c:pt>
                <c:pt idx="4">
                  <c:v>653.16932150051991</c:v>
                </c:pt>
                <c:pt idx="5">
                  <c:v>975.36086604691491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25-42EF-B7C8-6250D144EE9A}"/>
            </c:ext>
          </c:extLst>
        </c:ser>
        <c:ser>
          <c:idx val="1"/>
          <c:order val="1"/>
          <c:tx>
            <c:v>Verteporfin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fig7b!$H$9:$H$14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1.1000000000000001</c:v>
                </c:pt>
                <c:pt idx="5">
                  <c:v>0.9</c:v>
                </c:pt>
              </c:numCache>
            </c:numRef>
          </c:xVal>
          <c:yVal>
            <c:numRef>
              <c:f>fig7b!$G$9:$G$14</c:f>
              <c:numCache>
                <c:formatCode>General</c:formatCode>
                <c:ptCount val="6"/>
                <c:pt idx="0">
                  <c:v>730.22087780279162</c:v>
                </c:pt>
                <c:pt idx="1">
                  <c:v>368.69608872090822</c:v>
                </c:pt>
                <c:pt idx="2">
                  <c:v>1067.0513222588813</c:v>
                </c:pt>
                <c:pt idx="3">
                  <c:v>1288</c:v>
                </c:pt>
                <c:pt idx="4">
                  <c:v>483.78590574033325</c:v>
                </c:pt>
                <c:pt idx="5">
                  <c:v>496.69111763773338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25-42EF-B7C8-6250D144EE9A}"/>
            </c:ext>
          </c:extLst>
        </c:ser>
        <c:ser>
          <c:idx val="2"/>
          <c:order val="2"/>
          <c:tx>
            <c:v>Torin1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fig7b!$H$16:$H$21</c:f>
              <c:numCache>
                <c:formatCode>General</c:formatCode>
                <c:ptCount val="6"/>
                <c:pt idx="0">
                  <c:v>1.6</c:v>
                </c:pt>
                <c:pt idx="1">
                  <c:v>1.5</c:v>
                </c:pt>
                <c:pt idx="2">
                  <c:v>1.4</c:v>
                </c:pt>
                <c:pt idx="3">
                  <c:v>1.6</c:v>
                </c:pt>
                <c:pt idx="4">
                  <c:v>1.4</c:v>
                </c:pt>
                <c:pt idx="5">
                  <c:v>1.5</c:v>
                </c:pt>
              </c:numCache>
            </c:numRef>
          </c:xVal>
          <c:yVal>
            <c:numRef>
              <c:f>fig7b!$G$16:$G$21</c:f>
              <c:numCache>
                <c:formatCode>General</c:formatCode>
                <c:ptCount val="6"/>
                <c:pt idx="0">
                  <c:v>567.23041076800007</c:v>
                </c:pt>
                <c:pt idx="1">
                  <c:v>802.96578178837478</c:v>
                </c:pt>
                <c:pt idx="2">
                  <c:v>409.12382027733332</c:v>
                </c:pt>
                <c:pt idx="3">
                  <c:v>424.29573753077995</c:v>
                </c:pt>
                <c:pt idx="4">
                  <c:v>500.31261483173989</c:v>
                </c:pt>
                <c:pt idx="5">
                  <c:v>459.78133489811995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25-42EF-B7C8-6250D144EE9A}"/>
            </c:ext>
          </c:extLst>
        </c:ser>
        <c:ser>
          <c:idx val="3"/>
          <c:order val="3"/>
          <c:tx>
            <c:v>Combo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fig7b!$H$23:$H$28</c:f>
              <c:numCache>
                <c:formatCode>General</c:formatCode>
                <c:ptCount val="6"/>
                <c:pt idx="0">
                  <c:v>2</c:v>
                </c:pt>
                <c:pt idx="1">
                  <c:v>1.9</c:v>
                </c:pt>
                <c:pt idx="2">
                  <c:v>2.1</c:v>
                </c:pt>
                <c:pt idx="3">
                  <c:v>1.9</c:v>
                </c:pt>
                <c:pt idx="4">
                  <c:v>2</c:v>
                </c:pt>
                <c:pt idx="5">
                  <c:v>2.1</c:v>
                </c:pt>
              </c:numCache>
            </c:numRef>
          </c:xVal>
          <c:yVal>
            <c:numRef>
              <c:f>fig7b!$G$23:$G$28</c:f>
              <c:numCache>
                <c:formatCode>General</c:formatCode>
                <c:ptCount val="6"/>
                <c:pt idx="0">
                  <c:v>573.76003541354157</c:v>
                </c:pt>
                <c:pt idx="1">
                  <c:v>369.69769044470831</c:v>
                </c:pt>
                <c:pt idx="2">
                  <c:v>265.07427424166667</c:v>
                </c:pt>
                <c:pt idx="3">
                  <c:v>294.51600903403505</c:v>
                </c:pt>
                <c:pt idx="4">
                  <c:v>222.15886521897164</c:v>
                </c:pt>
                <c:pt idx="5">
                  <c:v>353.16369495889489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25-42EF-B7C8-6250D144EE9A}"/>
            </c:ext>
          </c:extLst>
        </c:ser>
        <c:ser>
          <c:idx val="4"/>
          <c:order val="4"/>
          <c:tx>
            <c:v>Vehicle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6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fig7b!$C$7</c:f>
              <c:numCache>
                <c:formatCode>General</c:formatCode>
                <c:ptCount val="1"/>
                <c:pt idx="0">
                  <c:v>0.5</c:v>
                </c:pt>
              </c:numCache>
            </c:numRef>
          </c:xVal>
          <c:yVal>
            <c:numRef>
              <c:f>fig7b!$K$7</c:f>
              <c:numCache>
                <c:formatCode>General</c:formatCode>
                <c:ptCount val="1"/>
                <c:pt idx="0">
                  <c:v>995.7318820109025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25-42EF-B7C8-6250D144EE9A}"/>
            </c:ext>
          </c:extLst>
        </c:ser>
        <c:ser>
          <c:idx val="5"/>
          <c:order val="5"/>
          <c:tx>
            <c:v>Verteporfin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fig7b!$C$14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fig7b!$K$14</c:f>
              <c:numCache>
                <c:formatCode>General</c:formatCode>
                <c:ptCount val="1"/>
                <c:pt idx="0">
                  <c:v>739.07421869344125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25-42EF-B7C8-6250D144EE9A}"/>
            </c:ext>
          </c:extLst>
        </c:ser>
        <c:ser>
          <c:idx val="6"/>
          <c:order val="6"/>
          <c:tx>
            <c:strRef>
              <c:f>fig7b!$E$21</c:f>
              <c:strCache>
                <c:ptCount val="1"/>
                <c:pt idx="0">
                  <c:v>Torin 1 median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fig7b!$C$21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fig7b!$K$21</c:f>
              <c:numCache>
                <c:formatCode>General</c:formatCode>
                <c:ptCount val="1"/>
                <c:pt idx="0">
                  <c:v>527.28495001572458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25-42EF-B7C8-6250D144EE9A}"/>
            </c:ext>
          </c:extLst>
        </c:ser>
        <c:ser>
          <c:idx val="7"/>
          <c:order val="7"/>
          <c:tx>
            <c:strRef>
              <c:f>fig7b!$E$28</c:f>
              <c:strCache>
                <c:ptCount val="1"/>
                <c:pt idx="0">
                  <c:v>Combination median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fig7b!$C$28</c:f>
              <c:numCache>
                <c:formatCode>General</c:formatCode>
                <c:ptCount val="1"/>
                <c:pt idx="0">
                  <c:v>2</c:v>
                </c:pt>
              </c:numCache>
            </c:numRef>
          </c:xVal>
          <c:yVal>
            <c:numRef>
              <c:f>fig7b!$K$28</c:f>
              <c:numCache>
                <c:formatCode>General</c:formatCode>
                <c:ptCount val="1"/>
                <c:pt idx="0">
                  <c:v>346.39509488530302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25-42EF-B7C8-6250D144E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27232"/>
        <c:axId val="608392816"/>
      </c:scatterChart>
      <c:valAx>
        <c:axId val="215927232"/>
        <c:scaling>
          <c:orientation val="minMax"/>
          <c:max val="2.5"/>
          <c:min val="0"/>
        </c:scaling>
        <c:delete val="1"/>
        <c:axPos val="b"/>
        <c:numFmt formatCode="General" sourceLinked="1"/>
        <c:majorTickMark val="out"/>
        <c:minorTickMark val="none"/>
        <c:tickLblPos val="nextTo"/>
        <c:crossAx val="608392816"/>
        <c:crosses val="autoZero"/>
        <c:crossBetween val="midCat"/>
        <c:majorUnit val="0.5"/>
      </c:valAx>
      <c:valAx>
        <c:axId val="608392816"/>
        <c:scaling>
          <c:orientation val="minMax"/>
          <c:max val="20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59272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4876151350646383"/>
          <c:y val="7.3843005015170951E-2"/>
          <c:w val="0.34557392183426111"/>
          <c:h val="0.603775887223965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557617</xdr:colOff>
      <xdr:row>58</xdr:row>
      <xdr:rowOff>95250</xdr:rowOff>
    </xdr:from>
    <xdr:to>
      <xdr:col>5</xdr:col>
      <xdr:colOff>244929</xdr:colOff>
      <xdr:row>72</xdr:row>
      <xdr:rowOff>27214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011D60-6BAF-4E4D-BB66-A5BC34481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116953</xdr:colOff>
      <xdr:row>59</xdr:row>
      <xdr:rowOff>126547</xdr:rowOff>
    </xdr:from>
    <xdr:to>
      <xdr:col>8</xdr:col>
      <xdr:colOff>273504</xdr:colOff>
      <xdr:row>72</xdr:row>
      <xdr:rowOff>27374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9E937F6-04D7-4F1E-91DF-E4120ECC7F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523874</xdr:colOff>
      <xdr:row>8</xdr:row>
      <xdr:rowOff>85725</xdr:rowOff>
    </xdr:from>
    <xdr:to>
      <xdr:col>19</xdr:col>
      <xdr:colOff>76199</xdr:colOff>
      <xdr:row>19</xdr:row>
      <xdr:rowOff>138477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08A7B9F-AE93-4743-8693-E74F1CF3D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CF71-94F0-43D3-9C36-9223709C7F4F}">
  <dimension ref="A1:AE55"/>
  <sheetViews>
    <sheetView tabSelected="1" topLeftCell="A43" zoomScale="70" zoomScaleNormal="70" workbookViewId="0">
      <selection activeCell="B56" sqref="B56:M64"/>
    </sheetView>
  </sheetViews>
  <sheetFormatPr defaultRowHeight="15" x14ac:dyDescent="0.25"/>
  <cols>
    <col min="1" max="4" width="9.140625" style="4"/>
    <col min="5" max="5" width="22.42578125" style="4" customWidth="1"/>
    <col min="6" max="6" width="9.140625" style="4"/>
    <col min="7" max="7" width="29.7109375" style="4" customWidth="1"/>
    <col min="8" max="11" width="9.140625" style="4"/>
    <col min="12" max="12" width="14.140625" style="4" customWidth="1"/>
    <col min="13" max="14" width="9.140625" style="4"/>
    <col min="15" max="15" width="27.42578125" style="4" customWidth="1"/>
    <col min="16" max="17" width="18.5703125" style="4" customWidth="1"/>
    <col min="18" max="26" width="9.140625" style="4"/>
    <col min="27" max="27" width="12.28515625" style="4" customWidth="1"/>
    <col min="28" max="29" width="9.140625" style="4"/>
    <col min="30" max="30" width="12" style="5" bestFit="1" customWidth="1"/>
    <col min="31" max="16384" width="9.140625" style="4"/>
  </cols>
  <sheetData>
    <row r="1" spans="1:31" x14ac:dyDescent="0.25">
      <c r="B1" s="4" t="s">
        <v>44</v>
      </c>
    </row>
    <row r="2" spans="1:31" x14ac:dyDescent="0.25">
      <c r="B2" s="6">
        <v>43733</v>
      </c>
      <c r="E2" s="4" t="s">
        <v>16</v>
      </c>
      <c r="F2" s="4" t="s">
        <v>45</v>
      </c>
      <c r="G2" s="4" t="s">
        <v>46</v>
      </c>
      <c r="H2" s="4" t="s">
        <v>54</v>
      </c>
      <c r="M2" s="4" t="s">
        <v>47</v>
      </c>
      <c r="N2" s="4" t="s">
        <v>45</v>
      </c>
      <c r="O2" s="4" t="s">
        <v>46</v>
      </c>
      <c r="P2" s="4" t="s">
        <v>54</v>
      </c>
      <c r="U2" s="4" t="s">
        <v>48</v>
      </c>
      <c r="X2" s="4" t="s">
        <v>54</v>
      </c>
      <c r="AB2" s="4" t="s">
        <v>18</v>
      </c>
      <c r="AE2" s="4" t="s">
        <v>54</v>
      </c>
    </row>
    <row r="3" spans="1:31" ht="15.75" x14ac:dyDescent="0.25">
      <c r="B3" s="4" t="s">
        <v>4</v>
      </c>
      <c r="C3" s="4">
        <v>6.49</v>
      </c>
      <c r="D3" s="4">
        <v>5.63</v>
      </c>
      <c r="E3" s="7">
        <f t="shared" ref="E3:E8" si="0">(4/3*(3.14159)*(C3/2)*(D3/2)^2)</f>
        <v>107.71092163679833</v>
      </c>
      <c r="F3" s="4">
        <v>28.26</v>
      </c>
      <c r="G3" s="4">
        <v>1</v>
      </c>
      <c r="H3" s="4">
        <v>100</v>
      </c>
      <c r="J3" s="4" t="s">
        <v>15</v>
      </c>
      <c r="K3" s="4">
        <v>7.81</v>
      </c>
      <c r="L3" s="4">
        <v>7.16</v>
      </c>
      <c r="M3" s="7">
        <f t="shared" ref="M3:M8" si="1">(4/3*(3.14159)*(K3/2)*(L3/2)^2)</f>
        <v>209.64057102237331</v>
      </c>
      <c r="N3" s="4">
        <v>23.24</v>
      </c>
      <c r="O3" s="4">
        <v>1</v>
      </c>
      <c r="P3" s="4">
        <v>100</v>
      </c>
      <c r="R3" s="4" t="s">
        <v>10</v>
      </c>
      <c r="S3" s="4">
        <v>7.66</v>
      </c>
      <c r="T3" s="4">
        <v>7.25</v>
      </c>
      <c r="U3" s="7">
        <f t="shared" ref="U3:U8" si="2">(4/3*(3.14159)*(S3/2)*(T3/2)^2)</f>
        <v>210.81574245208333</v>
      </c>
      <c r="V3" s="4">
        <v>25</v>
      </c>
      <c r="W3" s="4">
        <v>1</v>
      </c>
      <c r="X3" s="4">
        <v>100</v>
      </c>
      <c r="Y3" s="4" t="s">
        <v>12</v>
      </c>
      <c r="Z3" s="4">
        <v>8.64</v>
      </c>
      <c r="AA3" s="4">
        <v>7.21</v>
      </c>
      <c r="AB3" s="7">
        <f t="shared" ref="AB3:AB8" si="3">(4/3*(3.14159)*(Z3/2)*(AA3/2)^2)</f>
        <v>235.17032935535997</v>
      </c>
      <c r="AC3" s="4">
        <v>25.74</v>
      </c>
      <c r="AD3" s="5">
        <v>1</v>
      </c>
      <c r="AE3" s="4">
        <v>100</v>
      </c>
    </row>
    <row r="4" spans="1:31" ht="15.75" x14ac:dyDescent="0.25">
      <c r="B4" s="4" t="s">
        <v>20</v>
      </c>
      <c r="C4" s="4">
        <v>8.5299999999999994</v>
      </c>
      <c r="D4" s="4">
        <v>7.47</v>
      </c>
      <c r="E4" s="7">
        <f t="shared" si="0"/>
        <v>249.22321277440497</v>
      </c>
      <c r="F4" s="4">
        <v>27.72</v>
      </c>
      <c r="G4" s="4">
        <v>1</v>
      </c>
      <c r="H4" s="4">
        <v>100</v>
      </c>
      <c r="J4" s="4" t="s">
        <v>0</v>
      </c>
      <c r="K4" s="4">
        <v>7.04</v>
      </c>
      <c r="L4" s="4">
        <v>5.19</v>
      </c>
      <c r="M4" s="7">
        <f t="shared" si="1"/>
        <v>99.290027348159995</v>
      </c>
      <c r="N4" s="4">
        <v>26.06</v>
      </c>
      <c r="O4" s="4">
        <v>1</v>
      </c>
      <c r="P4" s="4">
        <v>100</v>
      </c>
      <c r="R4" s="4" t="s">
        <v>23</v>
      </c>
      <c r="S4" s="4">
        <v>7.99</v>
      </c>
      <c r="T4" s="4">
        <v>7.45</v>
      </c>
      <c r="U4" s="7">
        <f t="shared" si="2"/>
        <v>232.19752180170835</v>
      </c>
      <c r="V4" s="4">
        <v>25.26</v>
      </c>
      <c r="W4" s="4">
        <v>1</v>
      </c>
      <c r="X4" s="4">
        <v>100</v>
      </c>
      <c r="Y4" s="4" t="s">
        <v>25</v>
      </c>
      <c r="Z4" s="4">
        <v>8.3699999999999992</v>
      </c>
      <c r="AA4" s="4">
        <v>6.78</v>
      </c>
      <c r="AB4" s="7">
        <f t="shared" si="3"/>
        <v>201.45734272961997</v>
      </c>
      <c r="AC4" s="4">
        <v>26.05</v>
      </c>
      <c r="AD4" s="5">
        <v>1</v>
      </c>
      <c r="AE4" s="4">
        <v>100</v>
      </c>
    </row>
    <row r="5" spans="1:31" ht="15.75" x14ac:dyDescent="0.25">
      <c r="B5" s="4" t="s">
        <v>11</v>
      </c>
      <c r="C5" s="4">
        <v>8.4600000000000009</v>
      </c>
      <c r="D5" s="4">
        <v>6.75</v>
      </c>
      <c r="E5" s="7">
        <f t="shared" si="0"/>
        <v>201.82555906875001</v>
      </c>
      <c r="F5" s="4">
        <v>24.88</v>
      </c>
      <c r="G5" s="4">
        <v>1</v>
      </c>
      <c r="H5" s="4">
        <v>100</v>
      </c>
      <c r="J5" s="4" t="s">
        <v>21</v>
      </c>
      <c r="K5" s="4">
        <v>7.52</v>
      </c>
      <c r="L5" s="4">
        <v>7.22</v>
      </c>
      <c r="M5" s="7">
        <f t="shared" si="1"/>
        <v>205.25346206218663</v>
      </c>
      <c r="N5" s="4">
        <v>25.61</v>
      </c>
      <c r="O5" s="4">
        <v>1</v>
      </c>
      <c r="P5" s="4">
        <v>100</v>
      </c>
      <c r="R5" s="4" t="s">
        <v>14</v>
      </c>
      <c r="S5" s="4">
        <v>7.55</v>
      </c>
      <c r="T5" s="4">
        <v>7.05</v>
      </c>
      <c r="U5" s="7">
        <f t="shared" si="2"/>
        <v>196.48230352687497</v>
      </c>
      <c r="V5" s="4">
        <v>26.17</v>
      </c>
      <c r="W5" s="4">
        <v>1</v>
      </c>
      <c r="X5" s="4">
        <v>100</v>
      </c>
      <c r="Y5" s="4" t="s">
        <v>13</v>
      </c>
      <c r="Z5" s="4">
        <v>8.25</v>
      </c>
      <c r="AA5" s="4">
        <v>6</v>
      </c>
      <c r="AB5" s="7">
        <f t="shared" si="3"/>
        <v>155.50870499999996</v>
      </c>
      <c r="AC5" s="4">
        <v>24.98</v>
      </c>
      <c r="AD5" s="5">
        <v>1</v>
      </c>
      <c r="AE5" s="4">
        <v>100</v>
      </c>
    </row>
    <row r="6" spans="1:31" ht="15.75" x14ac:dyDescent="0.25">
      <c r="B6" s="4" t="s">
        <v>9</v>
      </c>
      <c r="C6" s="4">
        <v>7.19</v>
      </c>
      <c r="D6" s="4">
        <v>6.6</v>
      </c>
      <c r="E6" s="7">
        <f t="shared" si="0"/>
        <v>163.98911304599997</v>
      </c>
      <c r="F6" s="4">
        <v>22.69</v>
      </c>
      <c r="G6" s="4">
        <v>1</v>
      </c>
      <c r="H6" s="4">
        <v>100</v>
      </c>
      <c r="J6" s="4" t="s">
        <v>3</v>
      </c>
      <c r="K6" s="4">
        <v>7.63</v>
      </c>
      <c r="L6" s="4">
        <v>6.93</v>
      </c>
      <c r="M6" s="7">
        <f t="shared" si="1"/>
        <v>191.86213047655497</v>
      </c>
      <c r="N6" s="4">
        <v>26.64</v>
      </c>
      <c r="O6" s="4">
        <v>1</v>
      </c>
      <c r="P6" s="4">
        <v>100</v>
      </c>
      <c r="R6" s="4" t="s">
        <v>1</v>
      </c>
      <c r="S6" s="4">
        <v>7.32</v>
      </c>
      <c r="T6" s="4">
        <v>6.3</v>
      </c>
      <c r="U6" s="7">
        <f t="shared" si="2"/>
        <v>152.12144266199999</v>
      </c>
      <c r="V6" s="4">
        <v>26.7</v>
      </c>
      <c r="W6" s="4">
        <v>1</v>
      </c>
      <c r="X6" s="4">
        <v>100</v>
      </c>
      <c r="Y6" s="4" t="s">
        <v>8</v>
      </c>
      <c r="Z6" s="4">
        <v>7.22</v>
      </c>
      <c r="AA6" s="4">
        <v>6.15</v>
      </c>
      <c r="AB6" s="7">
        <f t="shared" si="3"/>
        <v>142.98342128925</v>
      </c>
      <c r="AC6" s="4">
        <v>24.28</v>
      </c>
      <c r="AD6" s="5">
        <v>1</v>
      </c>
      <c r="AE6" s="4">
        <v>100</v>
      </c>
    </row>
    <row r="7" spans="1:31" ht="15.75" x14ac:dyDescent="0.25">
      <c r="B7" s="4" t="s">
        <v>22</v>
      </c>
      <c r="C7" s="4">
        <v>7.03</v>
      </c>
      <c r="D7" s="4">
        <v>6.35</v>
      </c>
      <c r="E7" s="7">
        <f t="shared" si="0"/>
        <v>148.42294038470831</v>
      </c>
      <c r="F7" s="4">
        <v>23.56</v>
      </c>
      <c r="G7" s="4">
        <v>1</v>
      </c>
      <c r="H7" s="4">
        <v>100</v>
      </c>
      <c r="J7" s="4" t="s">
        <v>26</v>
      </c>
      <c r="K7" s="4">
        <v>7.06</v>
      </c>
      <c r="L7" s="4">
        <v>6.35</v>
      </c>
      <c r="M7" s="7">
        <f t="shared" si="1"/>
        <v>149.0563241985833</v>
      </c>
      <c r="N7" s="4">
        <v>22.03</v>
      </c>
      <c r="O7" s="4">
        <v>1</v>
      </c>
      <c r="P7" s="4">
        <v>100</v>
      </c>
      <c r="R7" s="4" t="s">
        <v>7</v>
      </c>
      <c r="S7" s="4">
        <v>6.94</v>
      </c>
      <c r="T7" s="4">
        <v>6.23</v>
      </c>
      <c r="U7" s="7">
        <f t="shared" si="2"/>
        <v>141.03724607772335</v>
      </c>
      <c r="V7" s="4">
        <v>23.61</v>
      </c>
      <c r="W7" s="4">
        <v>1</v>
      </c>
      <c r="X7" s="4">
        <v>100</v>
      </c>
      <c r="Y7" s="4" t="s">
        <v>6</v>
      </c>
      <c r="Z7" s="4">
        <v>7.59</v>
      </c>
      <c r="AA7" s="4">
        <v>5.28</v>
      </c>
      <c r="AB7" s="7">
        <f t="shared" si="3"/>
        <v>110.79186585983999</v>
      </c>
      <c r="AC7" s="4">
        <v>23.45</v>
      </c>
      <c r="AD7" s="5">
        <v>1</v>
      </c>
      <c r="AE7" s="4">
        <v>100</v>
      </c>
    </row>
    <row r="8" spans="1:31" ht="15.75" x14ac:dyDescent="0.25">
      <c r="B8" s="4" t="s">
        <v>2</v>
      </c>
      <c r="C8" s="4">
        <v>9.33</v>
      </c>
      <c r="D8" s="4">
        <v>6.63</v>
      </c>
      <c r="E8" s="7">
        <f t="shared" si="0"/>
        <v>214.73703686740498</v>
      </c>
      <c r="F8" s="4">
        <v>29.46</v>
      </c>
      <c r="G8" s="4">
        <v>1</v>
      </c>
      <c r="H8" s="4">
        <v>100</v>
      </c>
      <c r="J8" s="4" t="s">
        <v>5</v>
      </c>
      <c r="K8" s="4">
        <v>6.92</v>
      </c>
      <c r="L8" s="4">
        <v>6.14</v>
      </c>
      <c r="M8" s="7">
        <f t="shared" si="1"/>
        <v>136.59697827314665</v>
      </c>
      <c r="N8" s="4">
        <v>23.86</v>
      </c>
      <c r="O8" s="4">
        <v>1</v>
      </c>
      <c r="P8" s="4">
        <v>100</v>
      </c>
      <c r="R8" s="4" t="s">
        <v>24</v>
      </c>
      <c r="S8" s="4">
        <v>6.69</v>
      </c>
      <c r="T8" s="4">
        <v>5.94</v>
      </c>
      <c r="U8" s="7">
        <f t="shared" si="2"/>
        <v>123.59396449026002</v>
      </c>
      <c r="V8" s="4">
        <v>26.64</v>
      </c>
      <c r="W8" s="4">
        <v>1</v>
      </c>
      <c r="X8" s="4">
        <v>100</v>
      </c>
      <c r="Y8" s="4" t="s">
        <v>19</v>
      </c>
      <c r="Z8" s="4">
        <v>7.78</v>
      </c>
      <c r="AA8" s="4">
        <v>7.11</v>
      </c>
      <c r="AB8" s="7">
        <f t="shared" si="3"/>
        <v>205.92878348456998</v>
      </c>
      <c r="AC8" s="4">
        <v>23.25</v>
      </c>
      <c r="AD8" s="5">
        <v>1</v>
      </c>
      <c r="AE8" s="4">
        <v>100</v>
      </c>
    </row>
    <row r="9" spans="1:31" s="8" customFormat="1" ht="15.75" x14ac:dyDescent="0.25">
      <c r="D9" s="8" t="s">
        <v>53</v>
      </c>
      <c r="E9" s="9" t="s">
        <v>51</v>
      </c>
      <c r="F9" s="8" t="s">
        <v>53</v>
      </c>
      <c r="G9" s="8" t="s">
        <v>52</v>
      </c>
      <c r="L9" s="8" t="s">
        <v>53</v>
      </c>
      <c r="M9" s="9" t="s">
        <v>51</v>
      </c>
      <c r="N9" s="8" t="s">
        <v>53</v>
      </c>
      <c r="O9" s="8" t="s">
        <v>52</v>
      </c>
      <c r="T9" s="8" t="s">
        <v>53</v>
      </c>
      <c r="U9" s="9" t="s">
        <v>51</v>
      </c>
      <c r="V9" s="8" t="s">
        <v>53</v>
      </c>
      <c r="W9" s="8" t="s">
        <v>52</v>
      </c>
      <c r="AA9" s="8" t="s">
        <v>53</v>
      </c>
      <c r="AB9" s="9" t="s">
        <v>51</v>
      </c>
      <c r="AC9" s="8" t="s">
        <v>53</v>
      </c>
      <c r="AD9" s="8" t="s">
        <v>52</v>
      </c>
    </row>
    <row r="10" spans="1:31" s="8" customFormat="1" ht="15.75" x14ac:dyDescent="0.25">
      <c r="A10" s="8" t="s">
        <v>49</v>
      </c>
      <c r="B10" s="8">
        <v>28</v>
      </c>
      <c r="C10" s="8" t="s">
        <v>30</v>
      </c>
      <c r="D10" s="8">
        <f>STDEV(E3:E8)/SQRT(6)</f>
        <v>20.775162283453351</v>
      </c>
      <c r="E10" s="9">
        <f>AVERAGE(E3:E8)</f>
        <v>180.98479729634445</v>
      </c>
      <c r="F10" s="8">
        <f>STDEV(G3:G8)/SQRT(6)</f>
        <v>0</v>
      </c>
      <c r="G10" s="8">
        <f>AVERAGE(G3:G8)</f>
        <v>1</v>
      </c>
      <c r="L10" s="8">
        <f>STDEV(M3:M8)/SQRT(6)</f>
        <v>17.99346863956654</v>
      </c>
      <c r="M10" s="9">
        <f>AVERAGE(M3:M8)</f>
        <v>165.28324889683412</v>
      </c>
      <c r="N10" s="8">
        <f>STDEV(O3:O8)/SQRT(6)</f>
        <v>0</v>
      </c>
      <c r="O10" s="8">
        <f>AVERAGE(O3:O8)</f>
        <v>1</v>
      </c>
      <c r="T10" s="8">
        <f>STDEV(U3:U8)/SQRT(6)</f>
        <v>17.634042917216725</v>
      </c>
      <c r="U10" s="9">
        <f>AVERAGE(U3:U8)</f>
        <v>176.04137016844166</v>
      </c>
      <c r="V10" s="8">
        <f>STDEV(W3:W8)/SQRT(6)</f>
        <v>0</v>
      </c>
      <c r="W10" s="8">
        <f>AVERAGE(W3:W8)</f>
        <v>1</v>
      </c>
      <c r="AA10" s="8">
        <f>STDEV(AB3:AB8)/SQRT(6)</f>
        <v>18.977303117548132</v>
      </c>
      <c r="AB10" s="9">
        <f>AVERAGE(AB3:AB8)</f>
        <v>175.30674128644</v>
      </c>
      <c r="AC10" s="8">
        <f>STDEV(AD3:AD8)/SQRT(6)</f>
        <v>0</v>
      </c>
      <c r="AD10" s="10">
        <f>AVERAGE(AD3:AD8)</f>
        <v>1</v>
      </c>
    </row>
    <row r="11" spans="1:31" x14ac:dyDescent="0.25">
      <c r="H11" s="4">
        <v>100</v>
      </c>
      <c r="P11" s="4">
        <v>100</v>
      </c>
      <c r="X11" s="4">
        <v>100</v>
      </c>
      <c r="AE11" s="4">
        <v>100</v>
      </c>
    </row>
    <row r="12" spans="1:31" x14ac:dyDescent="0.25">
      <c r="B12" s="6">
        <v>43735</v>
      </c>
      <c r="H12" s="4">
        <v>0</v>
      </c>
      <c r="P12" s="4">
        <v>0</v>
      </c>
      <c r="X12" s="4">
        <v>0</v>
      </c>
      <c r="AE12" s="4">
        <v>0</v>
      </c>
    </row>
    <row r="13" spans="1:31" ht="15.75" x14ac:dyDescent="0.25">
      <c r="B13" s="4" t="s">
        <v>4</v>
      </c>
      <c r="C13" s="4">
        <v>8.02</v>
      </c>
      <c r="D13" s="4">
        <v>7.54</v>
      </c>
      <c r="E13" s="7">
        <f t="shared" ref="E13:E18" si="4">(4/3*(3.14159)*(C13/2)*(D13/2)^2)</f>
        <v>238.7345721188133</v>
      </c>
      <c r="G13" s="4">
        <f>E13/E3</f>
        <v>2.2164379293292771</v>
      </c>
      <c r="J13" s="4" t="s">
        <v>15</v>
      </c>
      <c r="K13" s="4">
        <v>9.17</v>
      </c>
      <c r="L13" s="4">
        <v>7.83</v>
      </c>
      <c r="M13" s="7">
        <f t="shared" ref="M13:M18" si="5">(4/3*(3.14159)*(K13/2)*(L13/2)^2)</f>
        <v>294.36835116244498</v>
      </c>
      <c r="O13" s="4">
        <f>M13/M3</f>
        <v>1.4041573619403533</v>
      </c>
      <c r="R13" s="4" t="s">
        <v>10</v>
      </c>
      <c r="S13" s="4">
        <v>7.87</v>
      </c>
      <c r="T13" s="4">
        <v>7.59</v>
      </c>
      <c r="U13" s="7">
        <f t="shared" ref="U13:U18" si="6">(4/3*(3.14159)*(S13/2)*(T13/2)^2)</f>
        <v>237.38678550295498</v>
      </c>
      <c r="W13" s="4">
        <f>U13/U3</f>
        <v>1.1260391787720077</v>
      </c>
      <c r="Y13" s="4" t="s">
        <v>12</v>
      </c>
      <c r="Z13" s="4">
        <v>8.94</v>
      </c>
      <c r="AA13" s="4">
        <v>7.91</v>
      </c>
      <c r="AB13" s="7">
        <f t="shared" ref="AB13:AB18" si="7">(4/3*(3.14159)*(Z13/2)*(AA13/2)^2)</f>
        <v>292.87934274571001</v>
      </c>
      <c r="AD13" s="5">
        <f>AB13/AB3</f>
        <v>1.2453924079136165</v>
      </c>
    </row>
    <row r="14" spans="1:31" ht="15.75" x14ac:dyDescent="0.25">
      <c r="B14" s="4" t="s">
        <v>20</v>
      </c>
      <c r="C14" s="4">
        <v>12.5</v>
      </c>
      <c r="D14" s="4">
        <v>9.8800000000000008</v>
      </c>
      <c r="E14" s="7">
        <f t="shared" si="4"/>
        <v>638.8842143666667</v>
      </c>
      <c r="G14" s="4">
        <f>E14/E4</f>
        <v>2.5635020400165534</v>
      </c>
      <c r="J14" s="4" t="s">
        <v>0</v>
      </c>
      <c r="K14" s="4">
        <v>6.93</v>
      </c>
      <c r="L14" s="4">
        <v>5.94</v>
      </c>
      <c r="M14" s="7">
        <f t="shared" si="5"/>
        <v>128.02782868721999</v>
      </c>
      <c r="O14" s="4">
        <f>M14/M4</f>
        <v>1.2894329078819873</v>
      </c>
      <c r="R14" s="4" t="s">
        <v>23</v>
      </c>
      <c r="S14" s="4">
        <v>8.44</v>
      </c>
      <c r="T14" s="4">
        <v>8.16</v>
      </c>
      <c r="U14" s="7">
        <f t="shared" si="6"/>
        <v>294.25308151295997</v>
      </c>
      <c r="W14" s="4">
        <f>U14/U4</f>
        <v>1.2672533247975217</v>
      </c>
      <c r="Y14" s="4" t="s">
        <v>25</v>
      </c>
      <c r="Z14" s="4">
        <v>7.07</v>
      </c>
      <c r="AA14" s="4">
        <v>5.25</v>
      </c>
      <c r="AB14" s="7">
        <f t="shared" si="7"/>
        <v>102.031970971875</v>
      </c>
      <c r="AD14" s="5">
        <f>AB14/AB4</f>
        <v>0.50646935767843515</v>
      </c>
    </row>
    <row r="15" spans="1:31" ht="15.75" x14ac:dyDescent="0.25">
      <c r="B15" s="4" t="s">
        <v>11</v>
      </c>
      <c r="C15" s="4">
        <v>11.33</v>
      </c>
      <c r="D15" s="4">
        <v>8.48</v>
      </c>
      <c r="E15" s="7">
        <f t="shared" si="4"/>
        <v>426.59903612714669</v>
      </c>
      <c r="G15" s="4">
        <f>E15/E5</f>
        <v>2.1137017437014984</v>
      </c>
      <c r="J15" s="4" t="s">
        <v>21</v>
      </c>
      <c r="K15" s="4">
        <v>10.23</v>
      </c>
      <c r="L15" s="4">
        <v>8.8699999999999992</v>
      </c>
      <c r="M15" s="7">
        <f t="shared" si="5"/>
        <v>421.42580867205493</v>
      </c>
      <c r="O15" s="4">
        <f>M15/M5</f>
        <v>2.0531970785680267</v>
      </c>
      <c r="R15" s="4" t="s">
        <v>14</v>
      </c>
      <c r="S15" s="4">
        <v>7.86</v>
      </c>
      <c r="T15" s="4">
        <v>6.96</v>
      </c>
      <c r="U15" s="7">
        <f t="shared" si="6"/>
        <v>199.36057644863999</v>
      </c>
      <c r="W15" s="4">
        <f>U15/U5</f>
        <v>1.0146490186143982</v>
      </c>
      <c r="Y15" s="4" t="s">
        <v>13</v>
      </c>
      <c r="Z15" s="4">
        <v>7.3</v>
      </c>
      <c r="AA15" s="4">
        <v>6.26</v>
      </c>
      <c r="AB15" s="7">
        <f t="shared" si="7"/>
        <v>149.7855029455333</v>
      </c>
      <c r="AD15" s="5">
        <f>AB15/AB5</f>
        <v>0.96319690235690236</v>
      </c>
    </row>
    <row r="16" spans="1:31" ht="15.75" x14ac:dyDescent="0.25">
      <c r="B16" s="4" t="s">
        <v>9</v>
      </c>
      <c r="C16" s="4">
        <v>9.2100000000000009</v>
      </c>
      <c r="D16" s="4">
        <v>8.26</v>
      </c>
      <c r="E16" s="7">
        <f t="shared" si="4"/>
        <v>329.01672893194001</v>
      </c>
      <c r="G16" s="4">
        <f>E16/E6</f>
        <v>2.0063327547826226</v>
      </c>
      <c r="J16" s="4" t="s">
        <v>3</v>
      </c>
      <c r="K16" s="4">
        <v>11.23</v>
      </c>
      <c r="L16" s="4">
        <v>8.86</v>
      </c>
      <c r="M16" s="7">
        <f t="shared" si="5"/>
        <v>461.57837673795325</v>
      </c>
      <c r="O16" s="4">
        <f>M16/M6</f>
        <v>2.405781566124936</v>
      </c>
      <c r="R16" s="4" t="s">
        <v>1</v>
      </c>
      <c r="S16" s="4">
        <v>9.07</v>
      </c>
      <c r="T16" s="4">
        <v>6.51</v>
      </c>
      <c r="U16" s="7">
        <f t="shared" si="6"/>
        <v>201.26465801935498</v>
      </c>
      <c r="W16" s="4">
        <f>U16/U6</f>
        <v>1.3230525197328475</v>
      </c>
      <c r="Y16" s="4" t="s">
        <v>8</v>
      </c>
      <c r="Z16" s="4">
        <v>7.9</v>
      </c>
      <c r="AA16" s="4">
        <v>7.43</v>
      </c>
      <c r="AB16" s="7">
        <f t="shared" si="7"/>
        <v>228.35102969148329</v>
      </c>
      <c r="AD16" s="5">
        <f>AB16/AB6</f>
        <v>1.5970455010272686</v>
      </c>
    </row>
    <row r="17" spans="1:31" ht="15.75" x14ac:dyDescent="0.25">
      <c r="B17" s="4" t="s">
        <v>22</v>
      </c>
      <c r="C17" s="4">
        <v>9.86</v>
      </c>
      <c r="D17" s="4">
        <v>8.6199999999999992</v>
      </c>
      <c r="E17" s="7">
        <f t="shared" si="4"/>
        <v>383.60980759342652</v>
      </c>
      <c r="G17" s="4">
        <f>E17/E7</f>
        <v>2.5845722136963469</v>
      </c>
      <c r="J17" s="4" t="s">
        <v>26</v>
      </c>
      <c r="K17" s="4">
        <v>7.16</v>
      </c>
      <c r="L17" s="4">
        <v>7.07</v>
      </c>
      <c r="M17" s="7">
        <f t="shared" si="5"/>
        <v>187.39159397592667</v>
      </c>
      <c r="O17" s="4">
        <f>M17/M7</f>
        <v>1.257186469500418</v>
      </c>
      <c r="R17" s="4" t="s">
        <v>7</v>
      </c>
      <c r="S17" s="4">
        <v>7.33</v>
      </c>
      <c r="T17" s="4">
        <v>6.49</v>
      </c>
      <c r="U17" s="7">
        <f t="shared" si="6"/>
        <v>161.65592379157832</v>
      </c>
      <c r="W17" s="4">
        <f>U17/U7</f>
        <v>1.1461931389563034</v>
      </c>
      <c r="Y17" s="4" t="s">
        <v>6</v>
      </c>
      <c r="Z17" s="4">
        <v>8.2200000000000006</v>
      </c>
      <c r="AA17" s="4">
        <v>6.08</v>
      </c>
      <c r="AB17" s="7">
        <f t="shared" si="7"/>
        <v>159.10258342911999</v>
      </c>
      <c r="AD17" s="5">
        <f>AB17/AB7</f>
        <v>1.436049318190892</v>
      </c>
    </row>
    <row r="18" spans="1:31" ht="15.75" x14ac:dyDescent="0.25">
      <c r="B18" s="4" t="s">
        <v>2</v>
      </c>
      <c r="C18" s="4">
        <v>11.03</v>
      </c>
      <c r="D18" s="4">
        <v>7.9</v>
      </c>
      <c r="E18" s="7">
        <f t="shared" si="4"/>
        <v>360.43582497616666</v>
      </c>
      <c r="G18" s="4">
        <f>E18/E8</f>
        <v>1.6784986429645448</v>
      </c>
      <c r="J18" s="4" t="s">
        <v>5</v>
      </c>
      <c r="K18" s="4">
        <v>6.91</v>
      </c>
      <c r="L18" s="4">
        <v>6.19</v>
      </c>
      <c r="M18" s="7">
        <f t="shared" si="5"/>
        <v>138.63012054984833</v>
      </c>
      <c r="O18" s="4">
        <f>M18/M8</f>
        <v>1.0148842405037402</v>
      </c>
      <c r="R18" s="4" t="s">
        <v>24</v>
      </c>
      <c r="S18" s="4">
        <v>8.77</v>
      </c>
      <c r="T18" s="4">
        <v>6.48</v>
      </c>
      <c r="U18" s="7">
        <f t="shared" si="6"/>
        <v>192.81812730912003</v>
      </c>
      <c r="W18" s="4">
        <f>U18/U8</f>
        <v>1.5600933921357891</v>
      </c>
      <c r="Y18" s="4" t="s">
        <v>19</v>
      </c>
      <c r="Z18" s="4">
        <v>7.95</v>
      </c>
      <c r="AA18" s="4">
        <v>7.41</v>
      </c>
      <c r="AB18" s="7">
        <f t="shared" si="7"/>
        <v>228.56082768967497</v>
      </c>
      <c r="AD18" s="5">
        <f>AB18/AB8</f>
        <v>1.1099022867136046</v>
      </c>
    </row>
    <row r="19" spans="1:31" s="8" customFormat="1" ht="15.75" x14ac:dyDescent="0.25">
      <c r="D19" s="8" t="s">
        <v>53</v>
      </c>
      <c r="E19" s="9" t="s">
        <v>51</v>
      </c>
      <c r="F19" s="8" t="s">
        <v>53</v>
      </c>
      <c r="G19" s="8" t="s">
        <v>52</v>
      </c>
      <c r="L19" s="8" t="s">
        <v>53</v>
      </c>
      <c r="M19" s="9" t="s">
        <v>51</v>
      </c>
      <c r="N19" s="8" t="s">
        <v>53</v>
      </c>
      <c r="O19" s="8" t="s">
        <v>52</v>
      </c>
      <c r="T19" s="8" t="s">
        <v>53</v>
      </c>
      <c r="U19" s="9" t="s">
        <v>51</v>
      </c>
      <c r="V19" s="8" t="s">
        <v>53</v>
      </c>
      <c r="W19" s="8" t="s">
        <v>52</v>
      </c>
      <c r="AA19" s="8" t="s">
        <v>53</v>
      </c>
      <c r="AB19" s="9" t="s">
        <v>51</v>
      </c>
      <c r="AC19" s="8" t="s">
        <v>53</v>
      </c>
      <c r="AD19" s="8" t="s">
        <v>52</v>
      </c>
    </row>
    <row r="20" spans="1:31" s="8" customFormat="1" ht="15.75" x14ac:dyDescent="0.25">
      <c r="A20" s="8" t="s">
        <v>49</v>
      </c>
      <c r="B20" s="8">
        <v>30</v>
      </c>
      <c r="D20" s="8">
        <f>STDEV(E13:E18)/SQRT(6)</f>
        <v>54.944296118227385</v>
      </c>
      <c r="E20" s="9">
        <f>AVERAGE(E13:E18)</f>
        <v>396.21336401902659</v>
      </c>
      <c r="F20" s="8">
        <f>STDEV(G13:G18)/SQRT(6)</f>
        <v>0.14106619893477915</v>
      </c>
      <c r="G20" s="8">
        <f>AVERAGE(G13:G18)</f>
        <v>2.1938408874151407</v>
      </c>
      <c r="L20" s="8">
        <f>STDEV(M13:M18)/SQRT(6)</f>
        <v>59.003506652662772</v>
      </c>
      <c r="M20" s="9">
        <f>AVERAGE(M13:M18)</f>
        <v>271.90367996424135</v>
      </c>
      <c r="N20" s="8">
        <f>STDEV(O13:O18)/SQRT(6)</f>
        <v>0.21941088854839161</v>
      </c>
      <c r="O20" s="8">
        <f>AVERAGE(O13:O18)</f>
        <v>1.5707732707532436</v>
      </c>
      <c r="T20" s="8">
        <f>STDEV(U13:U18)/SQRT(6)</f>
        <v>18.753954283260867</v>
      </c>
      <c r="U20" s="9">
        <f>AVERAGE(U13:U18)</f>
        <v>214.45652543076804</v>
      </c>
      <c r="V20" s="8">
        <f>STDEV(W13:W18)/SQRT(6)</f>
        <v>7.8031803912161579E-2</v>
      </c>
      <c r="W20" s="8">
        <f>AVERAGE(W13:W18)</f>
        <v>1.2395467621681446</v>
      </c>
      <c r="AA20" s="8">
        <f>STDEV(AB13:AB18)/SQRT(6)</f>
        <v>28.154712827400779</v>
      </c>
      <c r="AB20" s="9">
        <f>AVERAGE(AB13:AB18)</f>
        <v>193.45187624556607</v>
      </c>
      <c r="AC20" s="8">
        <f>STDEV(AD13:AD18)/SQRT(6)</f>
        <v>0.157174562799486</v>
      </c>
      <c r="AD20" s="10">
        <f>AVERAGE(AD13:AD18)</f>
        <v>1.1430092956467865</v>
      </c>
    </row>
    <row r="21" spans="1:31" ht="15.75" x14ac:dyDescent="0.25">
      <c r="K21" s="1" t="s">
        <v>31</v>
      </c>
      <c r="L21" s="1" t="s">
        <v>32</v>
      </c>
      <c r="M21" s="1">
        <f>TTEST(E13:E18,M13:M18,2,1)</f>
        <v>0.25205170359523904</v>
      </c>
      <c r="N21" s="1"/>
      <c r="O21" s="1">
        <f>TTEST(G13:G18,O13:O18,2,1)</f>
        <v>7.5133575926597793E-2</v>
      </c>
      <c r="P21" s="1"/>
      <c r="Q21" s="1"/>
      <c r="R21" s="1"/>
      <c r="S21" s="1" t="s">
        <v>33</v>
      </c>
      <c r="T21" s="1"/>
      <c r="U21" s="2">
        <f>TTEST(E13:E18,U13:U18,2,2)</f>
        <v>1.0678217008983328E-2</v>
      </c>
      <c r="V21" s="1"/>
      <c r="W21" s="1">
        <f>TTEST(G13:G18,W13:W18,2,2)</f>
        <v>1.4712947496833763E-4</v>
      </c>
      <c r="X21" s="1"/>
      <c r="Y21" s="1"/>
      <c r="Z21" s="1"/>
      <c r="AA21" s="1" t="s">
        <v>34</v>
      </c>
      <c r="AB21" s="2">
        <f>TTEST(U13:U18,AB13:AB18,2,2)</f>
        <v>0.54855064842408618</v>
      </c>
      <c r="AC21" s="1"/>
      <c r="AD21" s="3">
        <f>TTEST(W13:W18,AD13:AD18,2,2)</f>
        <v>0.59429899602214986</v>
      </c>
    </row>
    <row r="22" spans="1:31" x14ac:dyDescent="0.25">
      <c r="B22" s="6">
        <v>43738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 t="s">
        <v>35</v>
      </c>
      <c r="AB22" s="1">
        <f>TTEST(M13:M18,AB13:AB18,2,2)</f>
        <v>0.2577970562702977</v>
      </c>
      <c r="AC22" s="1"/>
      <c r="AD22" s="3">
        <f>TTEST(O13:O18,AD13:AD18,2,2)</f>
        <v>0.14406989357921685</v>
      </c>
    </row>
    <row r="23" spans="1:31" ht="15.75" x14ac:dyDescent="0.25">
      <c r="B23" s="4" t="s">
        <v>4</v>
      </c>
      <c r="C23" s="4">
        <v>9.66</v>
      </c>
      <c r="D23" s="4">
        <v>9.2200000000000006</v>
      </c>
      <c r="E23" s="7">
        <f t="shared" ref="E23:E28" si="8">(4/3*(3.14159)*(C23/2)*(D23/2)^2)</f>
        <v>429.96907836316001</v>
      </c>
      <c r="F23" s="4">
        <v>27.48</v>
      </c>
      <c r="G23" s="4">
        <f>E23/E3</f>
        <v>3.9918800417753131</v>
      </c>
      <c r="H23" s="4">
        <f>F23/F3*100</f>
        <v>97.239915074309977</v>
      </c>
      <c r="J23" s="4" t="s">
        <v>15</v>
      </c>
      <c r="K23" s="4">
        <v>11.69</v>
      </c>
      <c r="L23" s="4">
        <v>9.17</v>
      </c>
      <c r="M23" s="7">
        <f t="shared" ref="M23:M28" si="9">(4/3*(3.14159)*(K23/2)*(L23/2)^2)</f>
        <v>514.69676425553155</v>
      </c>
      <c r="N23" s="4">
        <v>23.84</v>
      </c>
      <c r="O23" s="4">
        <f>M23/M3</f>
        <v>2.4551391066407748</v>
      </c>
      <c r="P23" s="4">
        <f>N23/N3*100</f>
        <v>102.58175559380381</v>
      </c>
      <c r="R23" s="4" t="s">
        <v>10</v>
      </c>
      <c r="S23" s="4">
        <v>9.92</v>
      </c>
      <c r="T23" s="4">
        <v>8.7100000000000009</v>
      </c>
      <c r="U23" s="7">
        <f t="shared" ref="U23:U28" si="10">(4/3*(3.14159)*(S23/2)*(T23/2)^2)</f>
        <v>394.04537789274673</v>
      </c>
      <c r="V23" s="4">
        <v>25.3</v>
      </c>
      <c r="W23" s="4">
        <f>U23/U3</f>
        <v>1.8691458868746957</v>
      </c>
      <c r="X23" s="4">
        <f>V23/V3*100</f>
        <v>101.2</v>
      </c>
      <c r="Y23" s="4" t="s">
        <v>12</v>
      </c>
      <c r="Z23" s="4">
        <v>9.14</v>
      </c>
      <c r="AA23" s="4">
        <v>8.7100000000000009</v>
      </c>
      <c r="AB23" s="7">
        <f t="shared" ref="AB23:AB28" si="11">(4/3*(3.14159)*(Z23/2)*(AA23/2)^2)</f>
        <v>363.06197116327678</v>
      </c>
      <c r="AC23" s="4">
        <v>25.14</v>
      </c>
      <c r="AD23" s="5">
        <f>AB23/AB3</f>
        <v>1.5438255844539936</v>
      </c>
      <c r="AE23" s="4">
        <f>AC23/AC3*100</f>
        <v>97.668997668997676</v>
      </c>
    </row>
    <row r="24" spans="1:31" ht="15.75" x14ac:dyDescent="0.25">
      <c r="B24" s="4" t="s">
        <v>20</v>
      </c>
      <c r="C24" s="4">
        <v>12.57</v>
      </c>
      <c r="D24" s="4">
        <v>11.72</v>
      </c>
      <c r="E24" s="7">
        <f t="shared" si="8"/>
        <v>904.04231041832008</v>
      </c>
      <c r="F24" s="4">
        <v>28.3</v>
      </c>
      <c r="G24" s="4">
        <f>E24/E4</f>
        <v>3.6274402386291866</v>
      </c>
      <c r="H24" s="4">
        <f>F24/F4*100</f>
        <v>102.0923520923521</v>
      </c>
      <c r="J24" s="4" t="s">
        <v>0</v>
      </c>
      <c r="K24" s="4">
        <v>8.92</v>
      </c>
      <c r="L24" s="4">
        <v>7.93</v>
      </c>
      <c r="M24" s="7">
        <f t="shared" si="9"/>
        <v>293.70374517995327</v>
      </c>
      <c r="N24" s="4">
        <v>27.34</v>
      </c>
      <c r="O24" s="4">
        <f>M24/M4</f>
        <v>2.9580387177262275</v>
      </c>
      <c r="P24" s="4">
        <f>N24/N4*100</f>
        <v>104.911742133538</v>
      </c>
      <c r="R24" s="4" t="s">
        <v>23</v>
      </c>
      <c r="S24" s="4">
        <v>11.4</v>
      </c>
      <c r="T24" s="4">
        <v>10.210000000000001</v>
      </c>
      <c r="U24" s="7">
        <f t="shared" si="10"/>
        <v>622.23522202610002</v>
      </c>
      <c r="V24" s="4">
        <v>26.09</v>
      </c>
      <c r="W24" s="4">
        <f>U24/U4</f>
        <v>2.6797668519368409</v>
      </c>
      <c r="X24" s="4">
        <f>V24/V4*100</f>
        <v>103.28582739509105</v>
      </c>
      <c r="Y24" s="4" t="s">
        <v>25</v>
      </c>
      <c r="Z24" s="4">
        <v>9.3699999999999992</v>
      </c>
      <c r="AA24" s="4">
        <v>8.2100000000000009</v>
      </c>
      <c r="AB24" s="7">
        <f t="shared" si="11"/>
        <v>330.69235931383832</v>
      </c>
      <c r="AC24" s="4">
        <v>24.88</v>
      </c>
      <c r="AD24" s="5">
        <f>AB24/AB4</f>
        <v>1.6415006513694927</v>
      </c>
      <c r="AE24" s="4">
        <f>AC24/AC4*100</f>
        <v>95.508637236084454</v>
      </c>
    </row>
    <row r="25" spans="1:31" ht="15.75" x14ac:dyDescent="0.25">
      <c r="B25" s="4" t="s">
        <v>11</v>
      </c>
      <c r="C25" s="4">
        <v>12.04</v>
      </c>
      <c r="D25" s="4">
        <v>11.96</v>
      </c>
      <c r="E25" s="7">
        <f t="shared" si="8"/>
        <v>901.75197402229321</v>
      </c>
      <c r="F25" s="4">
        <v>25.6</v>
      </c>
      <c r="G25" s="4">
        <f>E25/E5</f>
        <v>4.4679770896366984</v>
      </c>
      <c r="H25" s="4">
        <f>F25/F5*100</f>
        <v>102.89389067524117</v>
      </c>
      <c r="J25" s="4" t="s">
        <v>21</v>
      </c>
      <c r="K25" s="4">
        <v>11.2</v>
      </c>
      <c r="L25" s="4">
        <v>10.17</v>
      </c>
      <c r="M25" s="7">
        <f t="shared" si="9"/>
        <v>606.53823617519993</v>
      </c>
      <c r="N25" s="4">
        <v>25.89</v>
      </c>
      <c r="O25" s="4">
        <f>M25/M5</f>
        <v>2.9550694545236666</v>
      </c>
      <c r="P25" s="4">
        <f>N25/N5*100</f>
        <v>101.0933229207341</v>
      </c>
      <c r="R25" s="4" t="s">
        <v>14</v>
      </c>
      <c r="S25" s="4">
        <v>8.77</v>
      </c>
      <c r="T25" s="4">
        <v>8.74</v>
      </c>
      <c r="U25" s="7">
        <f t="shared" si="10"/>
        <v>350.76860381511335</v>
      </c>
      <c r="V25" s="4">
        <v>27.07</v>
      </c>
      <c r="W25" s="4">
        <f>U25/U5</f>
        <v>1.7852427293389046</v>
      </c>
      <c r="X25" s="4">
        <f>V25/V5*100</f>
        <v>103.4390523500191</v>
      </c>
      <c r="Y25" s="4" t="s">
        <v>13</v>
      </c>
      <c r="Z25" s="4">
        <v>9.6999999999999993</v>
      </c>
      <c r="AA25" s="4">
        <v>6.75</v>
      </c>
      <c r="AB25" s="7">
        <f t="shared" si="11"/>
        <v>231.40755590624997</v>
      </c>
      <c r="AC25" s="4">
        <v>24.8</v>
      </c>
      <c r="AD25" s="5">
        <f>AB25/AB5</f>
        <v>1.488068181818182</v>
      </c>
      <c r="AE25" s="4">
        <f>AC25/AC5*100</f>
        <v>99.279423538831068</v>
      </c>
    </row>
    <row r="26" spans="1:31" ht="15.75" x14ac:dyDescent="0.25">
      <c r="B26" s="4" t="s">
        <v>9</v>
      </c>
      <c r="C26" s="4">
        <v>10.210000000000001</v>
      </c>
      <c r="D26" s="4">
        <v>9.86</v>
      </c>
      <c r="E26" s="7">
        <f t="shared" si="8"/>
        <v>519.7300495840733</v>
      </c>
      <c r="F26" s="4">
        <v>23.7</v>
      </c>
      <c r="G26" s="4">
        <f>E26/E6</f>
        <v>3.1692960583199556</v>
      </c>
      <c r="H26" s="4">
        <f>F26/F6*100</f>
        <v>104.45130013221682</v>
      </c>
      <c r="J26" s="4" t="s">
        <v>3</v>
      </c>
      <c r="K26" s="4">
        <v>11.8</v>
      </c>
      <c r="L26" s="4">
        <v>9.14</v>
      </c>
      <c r="M26" s="7">
        <f t="shared" si="9"/>
        <v>516.14610486253332</v>
      </c>
      <c r="N26" s="4">
        <v>28.16</v>
      </c>
      <c r="O26" s="4">
        <f>M26/M6</f>
        <v>2.6901927106746322</v>
      </c>
      <c r="P26" s="4">
        <f>N26/N6*100</f>
        <v>105.7057057057057</v>
      </c>
      <c r="R26" s="4" t="s">
        <v>1</v>
      </c>
      <c r="S26" s="4">
        <v>10.51</v>
      </c>
      <c r="T26" s="4">
        <v>8.4600000000000009</v>
      </c>
      <c r="U26" s="7">
        <f t="shared" si="10"/>
        <v>393.85983768174003</v>
      </c>
      <c r="V26" s="4">
        <v>26.32</v>
      </c>
      <c r="W26" s="4">
        <f>U26/U6</f>
        <v>2.5891145310583252</v>
      </c>
      <c r="X26" s="4">
        <f>V26/V6*100</f>
        <v>98.576779026217238</v>
      </c>
      <c r="Y26" s="4" t="s">
        <v>8</v>
      </c>
      <c r="Z26" s="4">
        <v>8.7200000000000006</v>
      </c>
      <c r="AA26" s="4">
        <v>7.44</v>
      </c>
      <c r="AB26" s="7">
        <f t="shared" si="11"/>
        <v>252.73221957888003</v>
      </c>
      <c r="AC26" s="4">
        <v>24.38</v>
      </c>
      <c r="AD26" s="5">
        <f>AB26/AB6</f>
        <v>1.7675631013725179</v>
      </c>
      <c r="AE26" s="4">
        <f>AC26/AC6*100</f>
        <v>100.41186161449751</v>
      </c>
    </row>
    <row r="27" spans="1:31" ht="15.75" x14ac:dyDescent="0.25">
      <c r="B27" s="4" t="s">
        <v>22</v>
      </c>
      <c r="C27" s="4">
        <v>9.9700000000000006</v>
      </c>
      <c r="D27" s="4">
        <v>9.14</v>
      </c>
      <c r="E27" s="7">
        <f t="shared" si="8"/>
        <v>436.09971741351336</v>
      </c>
      <c r="F27" s="4">
        <v>24.84</v>
      </c>
      <c r="G27" s="4">
        <f>E27/E7</f>
        <v>2.938223136417824</v>
      </c>
      <c r="H27" s="4">
        <f>F27/F7*100</f>
        <v>105.43293718166385</v>
      </c>
      <c r="J27" s="4" t="s">
        <v>26</v>
      </c>
      <c r="K27" s="4">
        <v>8.8699999999999992</v>
      </c>
      <c r="L27" s="4">
        <v>8.31</v>
      </c>
      <c r="M27" s="7">
        <f t="shared" si="9"/>
        <v>320.71843414585504</v>
      </c>
      <c r="N27" s="4">
        <v>22.75</v>
      </c>
      <c r="O27" s="4">
        <f>M27/M7</f>
        <v>2.1516593534036934</v>
      </c>
      <c r="P27" s="4">
        <f>N27/N7*100</f>
        <v>103.26827054017249</v>
      </c>
      <c r="R27" s="4" t="s">
        <v>7</v>
      </c>
      <c r="S27" s="4">
        <v>8.4700000000000006</v>
      </c>
      <c r="T27" s="4">
        <v>7.4</v>
      </c>
      <c r="U27" s="7">
        <f t="shared" si="10"/>
        <v>242.85391289133332</v>
      </c>
      <c r="V27" s="4">
        <v>23.7</v>
      </c>
      <c r="W27" s="4">
        <f>U27/U7</f>
        <v>1.7219133218008273</v>
      </c>
      <c r="X27" s="4">
        <f>V27/V7*100</f>
        <v>100.38119440914866</v>
      </c>
      <c r="Y27" s="4" t="s">
        <v>6</v>
      </c>
      <c r="Z27" s="4">
        <v>7.71</v>
      </c>
      <c r="AA27" s="4">
        <v>6.52</v>
      </c>
      <c r="AB27" s="7">
        <f t="shared" si="11"/>
        <v>171.61206808375999</v>
      </c>
      <c r="AC27" s="4">
        <v>22.47</v>
      </c>
      <c r="AD27" s="5">
        <f>AB27/AB7</f>
        <v>1.5489590932682922</v>
      </c>
      <c r="AE27" s="4">
        <f>AC27/AC7*100</f>
        <v>95.820895522388057</v>
      </c>
    </row>
    <row r="28" spans="1:31" ht="15.75" x14ac:dyDescent="0.25">
      <c r="B28" s="4" t="s">
        <v>2</v>
      </c>
      <c r="C28" s="4">
        <v>11.7</v>
      </c>
      <c r="D28" s="4">
        <v>9.1999999999999993</v>
      </c>
      <c r="E28" s="7">
        <f t="shared" si="8"/>
        <v>518.51314631999981</v>
      </c>
      <c r="F28" s="4">
        <v>28.18</v>
      </c>
      <c r="G28" s="4">
        <f>E28/E8</f>
        <v>2.4146423639074861</v>
      </c>
      <c r="H28" s="4">
        <f>F28/F8*100</f>
        <v>95.65512559402579</v>
      </c>
      <c r="J28" s="4" t="s">
        <v>5</v>
      </c>
      <c r="K28" s="4">
        <v>9.4499999999999993</v>
      </c>
      <c r="L28" s="4">
        <v>8.93</v>
      </c>
      <c r="M28" s="7">
        <f t="shared" si="9"/>
        <v>394.57810411582494</v>
      </c>
      <c r="N28" s="4">
        <v>26.25</v>
      </c>
      <c r="O28" s="4">
        <f>M28/M8</f>
        <v>2.8886298152716483</v>
      </c>
      <c r="P28" s="4">
        <f>N28/N8*100</f>
        <v>110.01676445934618</v>
      </c>
      <c r="R28" s="4" t="s">
        <v>24</v>
      </c>
      <c r="S28" s="4">
        <v>9.11</v>
      </c>
      <c r="T28" s="4">
        <v>8.59</v>
      </c>
      <c r="U28" s="7">
        <f t="shared" si="10"/>
        <v>351.96782149828164</v>
      </c>
      <c r="V28" s="4">
        <v>27.43</v>
      </c>
      <c r="W28" s="4">
        <f>U28/U8</f>
        <v>2.8477751559301985</v>
      </c>
      <c r="X28" s="4">
        <f>V28/V8*100</f>
        <v>102.96546546546546</v>
      </c>
      <c r="Y28" s="4" t="s">
        <v>19</v>
      </c>
      <c r="Z28" s="4">
        <v>8.56</v>
      </c>
      <c r="AA28" s="4">
        <v>7.89</v>
      </c>
      <c r="AB28" s="7">
        <f t="shared" si="11"/>
        <v>279.01402010363995</v>
      </c>
      <c r="AC28" s="4">
        <v>24.07</v>
      </c>
      <c r="AD28" s="5">
        <f>AB28/AB8</f>
        <v>1.35490539681912</v>
      </c>
      <c r="AE28" s="4">
        <f>AC28/AC8*100</f>
        <v>103.52688172043013</v>
      </c>
    </row>
    <row r="29" spans="1:31" s="8" customFormat="1" ht="15.75" x14ac:dyDescent="0.25">
      <c r="D29" s="8" t="s">
        <v>53</v>
      </c>
      <c r="E29" s="9" t="s">
        <v>51</v>
      </c>
      <c r="F29" s="8" t="s">
        <v>53</v>
      </c>
      <c r="G29" s="8" t="s">
        <v>52</v>
      </c>
      <c r="L29" s="8" t="s">
        <v>53</v>
      </c>
      <c r="M29" s="9" t="s">
        <v>51</v>
      </c>
      <c r="N29" s="8" t="s">
        <v>53</v>
      </c>
      <c r="O29" s="8" t="s">
        <v>52</v>
      </c>
      <c r="T29" s="8" t="s">
        <v>53</v>
      </c>
      <c r="U29" s="9" t="s">
        <v>51</v>
      </c>
      <c r="V29" s="8" t="s">
        <v>53</v>
      </c>
      <c r="W29" s="8" t="s">
        <v>52</v>
      </c>
      <c r="AA29" s="8" t="s">
        <v>53</v>
      </c>
      <c r="AB29" s="9" t="s">
        <v>51</v>
      </c>
      <c r="AC29" s="8" t="s">
        <v>53</v>
      </c>
      <c r="AD29" s="8" t="s">
        <v>52</v>
      </c>
    </row>
    <row r="30" spans="1:31" s="8" customFormat="1" ht="15.75" x14ac:dyDescent="0.25">
      <c r="A30" s="8" t="s">
        <v>49</v>
      </c>
      <c r="B30" s="8">
        <v>33</v>
      </c>
      <c r="D30" s="8">
        <f>STDEV(E23:E28)/SQRT(6)</f>
        <v>91.34779767782878</v>
      </c>
      <c r="E30" s="9">
        <f>AVERAGE(E23:E28)</f>
        <v>618.35104602022659</v>
      </c>
      <c r="F30" s="8">
        <f>STDEV(G23:G28)/SQRT(6)</f>
        <v>0.30401237845630374</v>
      </c>
      <c r="G30" s="8">
        <f>AVERAGE(G23:G28)</f>
        <v>3.4349098214477443</v>
      </c>
      <c r="H30" s="8">
        <f>AVERAGE(H23:H28)</f>
        <v>101.29425345830161</v>
      </c>
      <c r="L30" s="8">
        <f>STDEV(M23:M28)/SQRT(6)</f>
        <v>50.596398988026252</v>
      </c>
      <c r="M30" s="9">
        <f>AVERAGE(M23:M28)</f>
        <v>441.06356478914967</v>
      </c>
      <c r="N30" s="8">
        <f>STDEV(O23:O28)/SQRT(6)</f>
        <v>0.13244455710279565</v>
      </c>
      <c r="O30" s="8">
        <f>AVERAGE(O23:O28)</f>
        <v>2.6831215263734407</v>
      </c>
      <c r="P30" s="8">
        <f>AVERAGE(P23:P28)</f>
        <v>104.59626022555004</v>
      </c>
      <c r="T30" s="8">
        <f>STDEV(U23:U28)/SQRT(6)</f>
        <v>51.173150151799085</v>
      </c>
      <c r="U30" s="9">
        <f>AVERAGE(U23:U28)</f>
        <v>392.62179596755249</v>
      </c>
      <c r="V30" s="8">
        <f>STDEV(W23:W28)/SQRT(6)</f>
        <v>0.20792224517938329</v>
      </c>
      <c r="W30" s="8">
        <f>AVERAGE(W23:W28)</f>
        <v>2.2488264128232989</v>
      </c>
      <c r="X30" s="8">
        <f>AVERAGE(X23:X28)</f>
        <v>101.64138644099027</v>
      </c>
      <c r="AA30" s="8">
        <f>STDEV(AB23:AB28)/SQRT(6)</f>
        <v>28.214053644397428</v>
      </c>
      <c r="AB30" s="9">
        <f>AVERAGE(AB23:AB28)</f>
        <v>271.42003235827417</v>
      </c>
      <c r="AC30" s="8">
        <f>STDEV(AD23:AD28)/SQRT(6)</f>
        <v>5.6952582045940933E-2</v>
      </c>
      <c r="AD30" s="10">
        <f>AVERAGE(AD23:AD28)</f>
        <v>1.5574703348502668</v>
      </c>
      <c r="AE30" s="8">
        <f>AVERAGE(AE23:AE28)</f>
        <v>98.702782883538148</v>
      </c>
    </row>
    <row r="31" spans="1:31" ht="15.75" x14ac:dyDescent="0.25">
      <c r="H31" s="4">
        <f>STDEV(H23:H28)/SQRT(6)</f>
        <v>1.6179088367432182</v>
      </c>
      <c r="K31" s="1" t="s">
        <v>31</v>
      </c>
      <c r="L31" s="1" t="s">
        <v>32</v>
      </c>
      <c r="M31" s="1">
        <f>TTEST(E23:E28,M23:M28,2,1)</f>
        <v>0.14003296774854571</v>
      </c>
      <c r="N31" s="1"/>
      <c r="O31" s="1">
        <f>TTEST(G23:G28,O23:O28,2,1)</f>
        <v>5.6565428692805154E-2</v>
      </c>
      <c r="P31" s="4">
        <f>STDEV(P23:P28)/SQRT(6)</f>
        <v>1.2754687966074119</v>
      </c>
      <c r="R31" s="1"/>
      <c r="S31" s="1" t="s">
        <v>33</v>
      </c>
      <c r="T31" s="1"/>
      <c r="U31" s="2">
        <f>TTEST(E23:E28,U23:U28,2,2)</f>
        <v>5.6502828162149285E-2</v>
      </c>
      <c r="V31" s="1"/>
      <c r="W31" s="1">
        <f>TTEST(G23:G28,W23:W28,2,2)</f>
        <v>9.1704007029518499E-3</v>
      </c>
      <c r="X31" s="4">
        <f>STDEV(X23:X28)/SQRT(6)</f>
        <v>0.79296276896948226</v>
      </c>
      <c r="Y31" s="1"/>
      <c r="Z31" s="1"/>
      <c r="AA31" s="1" t="s">
        <v>34</v>
      </c>
      <c r="AB31" s="2">
        <f>TTEST(U23:U28,AB23:AB28,2,2)</f>
        <v>6.4835682540810652E-2</v>
      </c>
      <c r="AC31" s="1"/>
      <c r="AD31" s="3">
        <f>TTEST(W23:W28,AD23:AD28,2,2)</f>
        <v>9.3805973279488739E-3</v>
      </c>
      <c r="AE31" s="4">
        <f>STDEV(AE23:AE28)/SQRT(6)</f>
        <v>1.2396497783831713</v>
      </c>
    </row>
    <row r="32" spans="1:31" ht="15.75" x14ac:dyDescent="0.25">
      <c r="E32" s="7"/>
      <c r="K32" s="1"/>
      <c r="L32" s="1"/>
      <c r="M32" s="1"/>
      <c r="N32" s="1"/>
      <c r="O32" s="1">
        <f>G30-O30</f>
        <v>0.75178829507430356</v>
      </c>
      <c r="P32" s="1"/>
      <c r="Q32" s="1"/>
      <c r="R32" s="1"/>
      <c r="S32" s="1"/>
      <c r="T32" s="1"/>
      <c r="U32" s="1"/>
      <c r="V32" s="1"/>
      <c r="W32" s="1">
        <f>O30-W30</f>
        <v>0.43429511355014183</v>
      </c>
      <c r="X32" s="1"/>
      <c r="Y32" s="1"/>
      <c r="Z32" s="1"/>
      <c r="AA32" s="1" t="s">
        <v>35</v>
      </c>
      <c r="AB32" s="1">
        <f>TTEST(M23:M28,AB23:AB28,2,2)</f>
        <v>1.5083042341077187E-2</v>
      </c>
      <c r="AC32" s="1"/>
      <c r="AD32" s="3">
        <f>TTEST(O23:O28,AD23:AD28,2,2)</f>
        <v>1.4561277449438207E-5</v>
      </c>
    </row>
    <row r="33" spans="1:31" x14ac:dyDescent="0.25">
      <c r="B33" s="6">
        <v>43740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 t="s">
        <v>35</v>
      </c>
      <c r="AB33" s="1">
        <f>TTEST(M24:M30,AB24:AB30,2,2)</f>
        <v>8.692314081796302E-3</v>
      </c>
      <c r="AC33" s="1"/>
      <c r="AD33" s="3">
        <f>TTEST(O24:O30,AD24:AD30,2,2)</f>
        <v>7.0432316122860266E-6</v>
      </c>
    </row>
    <row r="34" spans="1:31" ht="15.75" x14ac:dyDescent="0.25">
      <c r="B34" s="4" t="s">
        <v>4</v>
      </c>
      <c r="C34" s="4">
        <v>11.05</v>
      </c>
      <c r="D34" s="4">
        <v>10.31</v>
      </c>
      <c r="E34" s="7">
        <f t="shared" ref="E34:E39" si="12">(4/3*(3.14159)*(C34/2)*(D34/2)^2)</f>
        <v>615.00389183815832</v>
      </c>
      <c r="F34" s="4">
        <v>25.92</v>
      </c>
      <c r="G34" s="4">
        <f>E34/E3</f>
        <v>5.7097635271560847</v>
      </c>
      <c r="H34" s="4">
        <f>F34/F3*100</f>
        <v>91.719745222929944</v>
      </c>
      <c r="J34" s="4" t="s">
        <v>15</v>
      </c>
      <c r="K34" s="4">
        <v>11.69</v>
      </c>
      <c r="L34" s="4">
        <v>9.98</v>
      </c>
      <c r="M34" s="7">
        <f t="shared" ref="M34:M39" si="13">(4/3*(3.14159)*(K34/2)*(L34/2)^2)</f>
        <v>609.64055420580667</v>
      </c>
      <c r="N34" s="4">
        <v>23.84</v>
      </c>
      <c r="O34" s="4">
        <f>M34/M3</f>
        <v>2.908027540817681</v>
      </c>
      <c r="P34" s="4">
        <f>N34/N3*100</f>
        <v>102.58175559380381</v>
      </c>
      <c r="R34" s="4" t="s">
        <v>10</v>
      </c>
      <c r="S34" s="4">
        <v>10.029999999999999</v>
      </c>
      <c r="T34" s="4">
        <v>9.86</v>
      </c>
      <c r="U34" s="7">
        <f t="shared" ref="U34:U39" si="14">(4/3*(3.14159)*(S34/2)*(T34/2)^2)</f>
        <v>510.56732588915315</v>
      </c>
      <c r="V34" s="4">
        <v>25.3</v>
      </c>
      <c r="W34" s="4">
        <f>U34/U3</f>
        <v>2.4218652741514353</v>
      </c>
      <c r="X34" s="4">
        <f>V34/V3*100</f>
        <v>101.2</v>
      </c>
      <c r="Y34" s="4" t="s">
        <v>12</v>
      </c>
      <c r="Z34" s="4">
        <v>10.62</v>
      </c>
      <c r="AA34" s="4">
        <v>8.82</v>
      </c>
      <c r="AB34" s="7">
        <f t="shared" ref="AB34:AB39" si="15">(4/3*(3.14159)*(Z34/2)*(AA34/2)^2)</f>
        <v>432.57353187131997</v>
      </c>
      <c r="AC34" s="4">
        <v>25.14</v>
      </c>
      <c r="AD34" s="5">
        <f>AB34/AB3</f>
        <v>1.8394052219813368</v>
      </c>
      <c r="AE34" s="4">
        <f>AC34/AC3*100</f>
        <v>97.668997668997676</v>
      </c>
    </row>
    <row r="35" spans="1:31" ht="15.75" x14ac:dyDescent="0.25">
      <c r="B35" s="4" t="s">
        <v>20</v>
      </c>
      <c r="C35" s="4">
        <v>13.73</v>
      </c>
      <c r="D35" s="4">
        <v>11.93</v>
      </c>
      <c r="E35" s="7">
        <f t="shared" si="12"/>
        <v>1023.1744343290716</v>
      </c>
      <c r="F35" s="4">
        <v>27.28</v>
      </c>
      <c r="G35" s="4">
        <f>E35/E4</f>
        <v>4.1054539941880996</v>
      </c>
      <c r="H35" s="4">
        <f>F35/F4*100</f>
        <v>98.412698412698418</v>
      </c>
      <c r="J35" s="4" t="s">
        <v>0</v>
      </c>
      <c r="K35" s="4">
        <v>8.08</v>
      </c>
      <c r="L35" s="4">
        <v>7.31</v>
      </c>
      <c r="M35" s="7">
        <f t="shared" si="13"/>
        <v>226.07074743065328</v>
      </c>
      <c r="N35" s="4">
        <v>27.34</v>
      </c>
      <c r="O35" s="4">
        <f>M35/M4</f>
        <v>2.2768726474204435</v>
      </c>
      <c r="P35" s="4">
        <f>N35/N4*100</f>
        <v>104.911742133538</v>
      </c>
      <c r="R35" s="4" t="s">
        <v>23</v>
      </c>
      <c r="S35" s="4">
        <v>10.119999999999999</v>
      </c>
      <c r="T35" s="4">
        <v>9.9700000000000006</v>
      </c>
      <c r="U35" s="7">
        <f t="shared" si="14"/>
        <v>526.70699318695324</v>
      </c>
      <c r="V35" s="4">
        <v>26.09</v>
      </c>
      <c r="W35" s="4">
        <f>U35/U4</f>
        <v>2.2683575134654088</v>
      </c>
      <c r="X35" s="4">
        <f>V35/V4*100</f>
        <v>103.28582739509105</v>
      </c>
      <c r="Y35" s="4" t="s">
        <v>25</v>
      </c>
      <c r="Z35" s="4">
        <v>9.57</v>
      </c>
      <c r="AA35" s="4">
        <v>7.6</v>
      </c>
      <c r="AB35" s="7">
        <f t="shared" si="15"/>
        <v>289.42589024799997</v>
      </c>
      <c r="AC35" s="4">
        <v>24.88</v>
      </c>
      <c r="AD35" s="5">
        <f>AB35/AB4</f>
        <v>1.4366609145462839</v>
      </c>
      <c r="AE35" s="4">
        <f>AC35/AC4*100</f>
        <v>95.508637236084454</v>
      </c>
    </row>
    <row r="36" spans="1:31" ht="15.75" x14ac:dyDescent="0.25">
      <c r="B36" s="4" t="s">
        <v>11</v>
      </c>
      <c r="C36" s="4">
        <v>13.35</v>
      </c>
      <c r="D36" s="4">
        <v>12.23</v>
      </c>
      <c r="E36" s="7">
        <f t="shared" si="12"/>
        <v>1045.5202173769749</v>
      </c>
      <c r="F36" s="4">
        <v>25.02</v>
      </c>
      <c r="G36" s="4">
        <f>E36/E5</f>
        <v>5.1803162206072626</v>
      </c>
      <c r="H36" s="4">
        <f>F36/F5*100</f>
        <v>100.56270096463022</v>
      </c>
      <c r="J36" s="4" t="s">
        <v>21</v>
      </c>
      <c r="K36" s="4">
        <v>12.74</v>
      </c>
      <c r="L36" s="4">
        <v>11.05</v>
      </c>
      <c r="M36" s="7">
        <f t="shared" si="13"/>
        <v>814.5021584169167</v>
      </c>
      <c r="N36" s="4">
        <v>25.89</v>
      </c>
      <c r="O36" s="4">
        <f>M36/M5</f>
        <v>3.9682748842996034</v>
      </c>
      <c r="P36" s="4">
        <f>N36/N5*100</f>
        <v>101.0933229207341</v>
      </c>
      <c r="R36" s="4" t="s">
        <v>14</v>
      </c>
      <c r="S36" s="4">
        <v>9.16</v>
      </c>
      <c r="T36" s="4">
        <v>8.85</v>
      </c>
      <c r="U36" s="7">
        <f t="shared" si="14"/>
        <v>375.64729903649993</v>
      </c>
      <c r="V36" s="4">
        <v>27.07</v>
      </c>
      <c r="W36" s="4">
        <f>U36/U5</f>
        <v>1.9118632685671799</v>
      </c>
      <c r="X36" s="4">
        <f>V36/V5*100</f>
        <v>103.4390523500191</v>
      </c>
      <c r="Y36" s="4" t="s">
        <v>13</v>
      </c>
      <c r="Z36" s="4">
        <v>8.25</v>
      </c>
      <c r="AA36" s="4">
        <v>6.21</v>
      </c>
      <c r="AB36" s="7">
        <f t="shared" si="15"/>
        <v>166.58481251362497</v>
      </c>
      <c r="AC36" s="4">
        <v>24.8</v>
      </c>
      <c r="AD36" s="5">
        <f>AB36/AB5</f>
        <v>1.0712250000000001</v>
      </c>
      <c r="AE36" s="4">
        <f>AC36/AC5*100</f>
        <v>99.279423538831068</v>
      </c>
    </row>
    <row r="37" spans="1:31" ht="15.75" x14ac:dyDescent="0.25">
      <c r="B37" s="4" t="s">
        <v>9</v>
      </c>
      <c r="C37" s="4">
        <v>10.9</v>
      </c>
      <c r="D37" s="4">
        <v>10.53</v>
      </c>
      <c r="E37" s="7">
        <f t="shared" si="12"/>
        <v>632.82189337964985</v>
      </c>
      <c r="F37" s="4">
        <v>23.39</v>
      </c>
      <c r="G37" s="4">
        <f>E37/E6</f>
        <v>3.8589262520258849</v>
      </c>
      <c r="H37" s="4">
        <f>F37/F6*100</f>
        <v>103.08505949757603</v>
      </c>
      <c r="J37" s="4" t="s">
        <v>3</v>
      </c>
      <c r="K37" s="4">
        <v>13.24</v>
      </c>
      <c r="L37" s="4">
        <v>12.72</v>
      </c>
      <c r="M37" s="7">
        <f t="shared" si="13"/>
        <v>1121.6580129062402</v>
      </c>
      <c r="N37" s="4">
        <v>28.16</v>
      </c>
      <c r="O37" s="4">
        <f>M37/M6</f>
        <v>5.8461667767381735</v>
      </c>
      <c r="P37" s="4">
        <f>N37/N6*100</f>
        <v>105.7057057057057</v>
      </c>
      <c r="R37" s="4" t="s">
        <v>1</v>
      </c>
      <c r="S37" s="4">
        <v>9.9700000000000006</v>
      </c>
      <c r="T37" s="4">
        <v>8.3699999999999992</v>
      </c>
      <c r="U37" s="7">
        <f t="shared" si="14"/>
        <v>365.71631050264489</v>
      </c>
      <c r="V37" s="4">
        <v>26.32</v>
      </c>
      <c r="W37" s="4">
        <f>U37/U6</f>
        <v>2.4041075610572094</v>
      </c>
      <c r="X37" s="4">
        <f>V37/V6*100</f>
        <v>98.576779026217238</v>
      </c>
      <c r="Y37" s="4" t="s">
        <v>8</v>
      </c>
      <c r="Z37" s="4">
        <v>8.41</v>
      </c>
      <c r="AA37" s="4">
        <v>7.08</v>
      </c>
      <c r="AB37" s="7">
        <f t="shared" si="15"/>
        <v>220.72969676136</v>
      </c>
      <c r="AC37" s="4">
        <v>24.38</v>
      </c>
      <c r="AD37" s="5">
        <f>AB37/AB6</f>
        <v>1.5437432869565504</v>
      </c>
      <c r="AE37" s="4">
        <f>AC37/AC6*100</f>
        <v>100.41186161449751</v>
      </c>
    </row>
    <row r="38" spans="1:31" ht="15.75" x14ac:dyDescent="0.25">
      <c r="B38" s="4" t="s">
        <v>22</v>
      </c>
      <c r="C38" s="4">
        <v>11.24</v>
      </c>
      <c r="D38" s="4">
        <v>10.81</v>
      </c>
      <c r="E38" s="7">
        <f t="shared" si="12"/>
        <v>687.72680940612668</v>
      </c>
      <c r="F38" s="4">
        <v>23.05</v>
      </c>
      <c r="G38" s="4">
        <f>E38/E7</f>
        <v>4.6335614132394705</v>
      </c>
      <c r="H38" s="4">
        <f>F38/F7*100</f>
        <v>97.835314091680829</v>
      </c>
      <c r="J38" s="4" t="s">
        <v>26</v>
      </c>
      <c r="K38" s="4">
        <v>9.8699999999999992</v>
      </c>
      <c r="L38" s="4">
        <v>8.83</v>
      </c>
      <c r="M38" s="7">
        <f t="shared" si="13"/>
        <v>402.93669072639494</v>
      </c>
      <c r="N38" s="4">
        <v>22.75</v>
      </c>
      <c r="O38" s="4">
        <f>M38/M7</f>
        <v>2.7032512232729848</v>
      </c>
      <c r="P38" s="4">
        <f>N38/N7*100</f>
        <v>103.26827054017249</v>
      </c>
      <c r="R38" s="4" t="s">
        <v>7</v>
      </c>
      <c r="S38" s="4">
        <v>8.15</v>
      </c>
      <c r="T38" s="4">
        <v>7.03</v>
      </c>
      <c r="U38" s="7">
        <f t="shared" si="14"/>
        <v>210.89511210544165</v>
      </c>
      <c r="V38" s="4">
        <v>23.7</v>
      </c>
      <c r="W38" s="4">
        <f>U38/U7</f>
        <v>1.4953150176317309</v>
      </c>
      <c r="X38" s="4">
        <f>V38/V7*100</f>
        <v>100.38119440914866</v>
      </c>
      <c r="Y38" s="4" t="s">
        <v>6</v>
      </c>
      <c r="Z38" s="4">
        <v>8.33</v>
      </c>
      <c r="AA38" s="4">
        <v>6.29</v>
      </c>
      <c r="AB38" s="7">
        <f t="shared" si="15"/>
        <v>172.56175450921168</v>
      </c>
      <c r="AC38" s="4">
        <v>22.47</v>
      </c>
      <c r="AD38" s="5">
        <f>AB38/AB7</f>
        <v>1.5575308996737651</v>
      </c>
      <c r="AE38" s="4">
        <f>AC38/AC7*100</f>
        <v>95.820895522388057</v>
      </c>
    </row>
    <row r="39" spans="1:31" ht="15.75" x14ac:dyDescent="0.25">
      <c r="B39" s="4" t="s">
        <v>2</v>
      </c>
      <c r="C39" s="4">
        <v>12.75</v>
      </c>
      <c r="D39" s="4">
        <v>9.48</v>
      </c>
      <c r="E39" s="7">
        <f t="shared" si="12"/>
        <v>599.96389361399997</v>
      </c>
      <c r="F39" s="4">
        <v>26.55</v>
      </c>
      <c r="G39" s="4">
        <f>E39/E8</f>
        <v>2.7939469705194053</v>
      </c>
      <c r="H39" s="4">
        <f>F39/F8*100</f>
        <v>90.122199592668025</v>
      </c>
      <c r="J39" s="4" t="s">
        <v>5</v>
      </c>
      <c r="K39" s="4">
        <v>9.5</v>
      </c>
      <c r="L39" s="4">
        <v>8.1</v>
      </c>
      <c r="M39" s="7">
        <f t="shared" si="13"/>
        <v>326.35622317499997</v>
      </c>
      <c r="N39" s="4">
        <v>26.25</v>
      </c>
      <c r="O39" s="4">
        <f>M39/M8</f>
        <v>2.3891906490230008</v>
      </c>
      <c r="P39" s="4">
        <f>N39/N8*100</f>
        <v>110.01676445934618</v>
      </c>
      <c r="R39" s="4" t="s">
        <v>24</v>
      </c>
      <c r="S39" s="4">
        <v>9.93</v>
      </c>
      <c r="T39" s="4">
        <v>8.92</v>
      </c>
      <c r="U39" s="7">
        <f t="shared" si="14"/>
        <v>413.6920858832799</v>
      </c>
      <c r="V39" s="4">
        <v>27.43</v>
      </c>
      <c r="W39" s="4">
        <f>U39/U8</f>
        <v>3.3471867949982412</v>
      </c>
      <c r="X39" s="4">
        <f>V39/V8*100</f>
        <v>102.96546546546546</v>
      </c>
      <c r="Y39" s="4" t="s">
        <v>19</v>
      </c>
      <c r="Z39" s="4">
        <v>8.75</v>
      </c>
      <c r="AA39" s="4">
        <v>8.18</v>
      </c>
      <c r="AB39" s="7">
        <f t="shared" si="15"/>
        <v>306.55818479416661</v>
      </c>
      <c r="AC39" s="4">
        <v>24.07</v>
      </c>
      <c r="AD39" s="5">
        <f>AB39/AB8</f>
        <v>1.488661175027709</v>
      </c>
      <c r="AE39" s="4">
        <f>AC39/AC8*100</f>
        <v>103.52688172043013</v>
      </c>
    </row>
    <row r="40" spans="1:31" s="8" customFormat="1" ht="15.75" x14ac:dyDescent="0.25">
      <c r="D40" s="8" t="s">
        <v>53</v>
      </c>
      <c r="E40" s="9" t="s">
        <v>51</v>
      </c>
      <c r="F40" s="8" t="s">
        <v>53</v>
      </c>
      <c r="G40" s="8" t="s">
        <v>52</v>
      </c>
      <c r="L40" s="8" t="s">
        <v>53</v>
      </c>
      <c r="M40" s="9" t="s">
        <v>51</v>
      </c>
      <c r="N40" s="8" t="s">
        <v>53</v>
      </c>
      <c r="O40" s="8" t="s">
        <v>52</v>
      </c>
      <c r="T40" s="8" t="s">
        <v>53</v>
      </c>
      <c r="U40" s="9" t="s">
        <v>51</v>
      </c>
      <c r="V40" s="8" t="s">
        <v>53</v>
      </c>
      <c r="W40" s="8" t="s">
        <v>52</v>
      </c>
      <c r="AA40" s="8" t="s">
        <v>53</v>
      </c>
      <c r="AB40" s="9" t="s">
        <v>51</v>
      </c>
      <c r="AC40" s="8" t="s">
        <v>53</v>
      </c>
      <c r="AD40" s="8" t="s">
        <v>52</v>
      </c>
    </row>
    <row r="41" spans="1:31" s="8" customFormat="1" ht="15.75" x14ac:dyDescent="0.25">
      <c r="A41" s="8" t="s">
        <v>49</v>
      </c>
      <c r="B41" s="8">
        <v>35</v>
      </c>
      <c r="D41" s="8">
        <f>STDEV(E34:E39)/SQRT(6)</f>
        <v>85.340478518108313</v>
      </c>
      <c r="E41" s="9">
        <f>AVERAGE(E34:E39)</f>
        <v>767.36852332399678</v>
      </c>
      <c r="F41" s="8">
        <f>STDEV(G34:G39)/SQRT(6)</f>
        <v>0.4217237408586148</v>
      </c>
      <c r="G41" s="8">
        <f>AVERAGE(G34:G39)</f>
        <v>4.3803280629560346</v>
      </c>
      <c r="H41" s="8">
        <f>AVERAGE(H34:H39)</f>
        <v>96.956286297030587</v>
      </c>
      <c r="L41" s="8">
        <f>STDEV(M34:M39)/SQRT(6)</f>
        <v>137.85754354003225</v>
      </c>
      <c r="M41" s="9">
        <f>AVERAGE(M34:M39)</f>
        <v>583.52739781016862</v>
      </c>
      <c r="N41" s="8">
        <f>STDEV(O34:O39)/SQRT(6)</f>
        <v>0.55682078856351225</v>
      </c>
      <c r="O41" s="8">
        <f>AVERAGE(O34:O39)</f>
        <v>3.3486306202619809</v>
      </c>
      <c r="P41" s="8">
        <f>AVERAGE(P34:P39)</f>
        <v>104.59626022555004</v>
      </c>
      <c r="T41" s="8">
        <f>STDEV(U34:U39)/SQRT(6)</f>
        <v>46.902245630094797</v>
      </c>
      <c r="U41" s="9">
        <f>AVERAGE(U34:U39)</f>
        <v>400.5375211006621</v>
      </c>
      <c r="V41" s="8">
        <f>STDEV(W34:W39)/SQRT(6)</f>
        <v>0.25305228679337605</v>
      </c>
      <c r="W41" s="8">
        <f>AVERAGE(W34:W39)</f>
        <v>2.3081159049785342</v>
      </c>
      <c r="X41" s="8">
        <f>AVERAGE(X34:X39)</f>
        <v>101.64138644099027</v>
      </c>
      <c r="AA41" s="8">
        <f>STDEV(AB34:AB39)/SQRT(6)</f>
        <v>41.066784929899242</v>
      </c>
      <c r="AB41" s="9">
        <f>AVERAGE(AB34:AB39)</f>
        <v>264.73897844961385</v>
      </c>
      <c r="AC41" s="8">
        <f>STDEV(AD34:AD39)/SQRT(6)</f>
        <v>0.10128356916989149</v>
      </c>
      <c r="AD41" s="10">
        <f>AVERAGE(AD34:AD39)</f>
        <v>1.4895377496976074</v>
      </c>
      <c r="AE41" s="8">
        <f>AVERAGE(AE34:AE39)</f>
        <v>98.702782883538148</v>
      </c>
    </row>
    <row r="42" spans="1:31" ht="15.75" x14ac:dyDescent="0.25">
      <c r="H42" s="4">
        <f>STDEV(H34:H39)/SQRT(6)</f>
        <v>2.0622642678725875</v>
      </c>
      <c r="K42" s="1" t="s">
        <v>31</v>
      </c>
      <c r="L42" s="1" t="s">
        <v>32</v>
      </c>
      <c r="M42" s="1">
        <f>TTEST(E34:E39,M34:M39,2,1)</f>
        <v>0.33236824349246996</v>
      </c>
      <c r="N42" s="1"/>
      <c r="O42" s="1">
        <f>TTEST(G34:G39,O34:O39,1,1)</f>
        <v>9.6445269518223131E-2</v>
      </c>
      <c r="P42" s="4">
        <f>STDEV(P34:P39)/SQRT(6)</f>
        <v>1.2754687966074119</v>
      </c>
      <c r="R42" s="1"/>
      <c r="S42" s="1" t="s">
        <v>33</v>
      </c>
      <c r="T42" s="1"/>
      <c r="U42" s="2">
        <f>TTEST(E34:E39,U34:U39,2,2)</f>
        <v>3.6795278811390256E-3</v>
      </c>
      <c r="V42" s="1"/>
      <c r="W42" s="1">
        <f>TTEST(G34:G39,W34:W39,2,2)</f>
        <v>1.7903617091613638E-3</v>
      </c>
      <c r="X42" s="4">
        <f>STDEV(X34:X39)/SQRT(6)</f>
        <v>0.79296276896948226</v>
      </c>
      <c r="Y42" s="1"/>
      <c r="Z42" s="1"/>
      <c r="AA42" s="1" t="s">
        <v>34</v>
      </c>
      <c r="AB42" s="2">
        <f>TTEST(U34:U39,AB34:AB39,2,2)</f>
        <v>5.4397359412377326E-2</v>
      </c>
      <c r="AC42" s="1"/>
      <c r="AD42" s="3">
        <f>TTEST(W34:W39,AD34:AD39,2,2)</f>
        <v>1.3270964879866079E-2</v>
      </c>
      <c r="AE42" s="4">
        <f>STDEV(AE34:AE39)/SQRT(6)</f>
        <v>1.2396497783831713</v>
      </c>
    </row>
    <row r="43" spans="1:31" ht="15.75" x14ac:dyDescent="0.25">
      <c r="E43" s="7"/>
      <c r="K43" s="1"/>
      <c r="L43" s="1"/>
      <c r="M43" s="1"/>
      <c r="N43" s="1"/>
      <c r="O43" s="1">
        <f>G41-O41</f>
        <v>1.0316974426940537</v>
      </c>
      <c r="P43" s="1"/>
      <c r="Q43" s="1"/>
      <c r="R43" s="1"/>
      <c r="S43" s="1"/>
      <c r="T43" s="1"/>
      <c r="U43" s="1"/>
      <c r="V43" s="1"/>
      <c r="W43" s="1">
        <f>O41-W41</f>
        <v>1.0405147152834466</v>
      </c>
      <c r="X43" s="1"/>
      <c r="Y43" s="1"/>
      <c r="Z43" s="1"/>
      <c r="AA43" s="1" t="s">
        <v>35</v>
      </c>
      <c r="AB43" s="1">
        <f>TTEST(M34:M39,AB34:AB39,2,2)</f>
        <v>5.1021602282981089E-2</v>
      </c>
      <c r="AC43" s="1"/>
      <c r="AD43" s="3">
        <f>TTEST(O34:O39,AD34:AD39,2,2)</f>
        <v>8.2210762864140269E-3</v>
      </c>
    </row>
    <row r="44" spans="1:31" x14ac:dyDescent="0.25">
      <c r="B44" s="6">
        <v>43742</v>
      </c>
    </row>
    <row r="45" spans="1:31" ht="15.75" x14ac:dyDescent="0.25">
      <c r="B45" s="4" t="s">
        <v>4</v>
      </c>
      <c r="C45" s="4">
        <v>11.64</v>
      </c>
      <c r="D45" s="4">
        <v>9.64</v>
      </c>
      <c r="E45" s="7">
        <f t="shared" ref="E45:E50" si="16">(4/3*(3.14159)*(C45/2)*(D45/2)^2)</f>
        <v>566.37660200416008</v>
      </c>
      <c r="F45" s="4">
        <v>26.86</v>
      </c>
      <c r="G45" s="4">
        <f>E45/E3</f>
        <v>5.2583024395054787</v>
      </c>
      <c r="H45" s="4">
        <f>F45/F3*100</f>
        <v>95.046001415428165</v>
      </c>
      <c r="J45" s="4" t="s">
        <v>15</v>
      </c>
      <c r="K45" s="4">
        <v>12.53</v>
      </c>
      <c r="L45" s="4">
        <v>10.55</v>
      </c>
      <c r="M45" s="7">
        <f t="shared" ref="M45:M50" si="17">(4/3*(3.14159)*(K45/2)*(L45/2)^2)</f>
        <v>730.22087780279162</v>
      </c>
      <c r="N45" s="4">
        <v>22.76</v>
      </c>
      <c r="O45" s="4">
        <f>M45/M3</f>
        <v>3.4832040107583033</v>
      </c>
      <c r="P45" s="4">
        <f>N45/N3*100</f>
        <v>97.934595524956976</v>
      </c>
      <c r="R45" s="4" t="s">
        <v>10</v>
      </c>
      <c r="S45" s="4">
        <v>11.28</v>
      </c>
      <c r="T45" s="4">
        <v>9.8000000000000007</v>
      </c>
      <c r="U45" s="7">
        <f t="shared" ref="U45:U50" si="18">(4/3*(3.14159)*(S45/2)*(T45/2)^2)</f>
        <v>567.23041076800007</v>
      </c>
      <c r="V45" s="4">
        <v>25.43</v>
      </c>
      <c r="W45" s="4">
        <f>U45/U3</f>
        <v>2.6906454146654957</v>
      </c>
      <c r="X45" s="4">
        <f>V45/V3*100</f>
        <v>101.71999999999998</v>
      </c>
      <c r="Y45" s="4" t="s">
        <v>12</v>
      </c>
      <c r="Z45" s="4">
        <v>10.43</v>
      </c>
      <c r="AA45" s="4">
        <v>10.25</v>
      </c>
      <c r="AB45" s="7">
        <f t="shared" ref="AB45:AB50" si="19">(4/3*(3.14159)*(Z45/2)*(AA45/2)^2)</f>
        <v>573.76003541354157</v>
      </c>
      <c r="AC45" s="4">
        <v>24.42</v>
      </c>
      <c r="AD45" s="5">
        <f>AB45/AB3</f>
        <v>2.439763710780654</v>
      </c>
      <c r="AE45" s="4">
        <f>AC45/AC3*100</f>
        <v>94.871794871794876</v>
      </c>
    </row>
    <row r="46" spans="1:31" ht="15.75" x14ac:dyDescent="0.25">
      <c r="B46" s="4" t="s">
        <v>20</v>
      </c>
      <c r="C46" s="4">
        <v>14.85</v>
      </c>
      <c r="D46" s="4">
        <v>12.91</v>
      </c>
      <c r="E46" s="7">
        <f t="shared" si="16"/>
        <v>1295.917019790525</v>
      </c>
      <c r="F46" s="4">
        <v>28.06</v>
      </c>
      <c r="G46" s="4">
        <f>E46/E4</f>
        <v>5.1998247087986131</v>
      </c>
      <c r="H46" s="4">
        <f>F46/F4*100</f>
        <v>101.22655122655122</v>
      </c>
      <c r="J46" s="4" t="s">
        <v>0</v>
      </c>
      <c r="K46" s="4">
        <v>8.9499999999999993</v>
      </c>
      <c r="L46" s="4">
        <v>8.8699999999999992</v>
      </c>
      <c r="M46" s="7">
        <f t="shared" si="17"/>
        <v>368.69608872090822</v>
      </c>
      <c r="N46" s="4">
        <v>26.13</v>
      </c>
      <c r="O46" s="4">
        <f>M46/M4</f>
        <v>3.7133244754589221</v>
      </c>
      <c r="P46" s="4">
        <f>N46/N4*100</f>
        <v>100.26861089792787</v>
      </c>
      <c r="R46" s="4" t="s">
        <v>23</v>
      </c>
      <c r="S46" s="4">
        <v>12.79</v>
      </c>
      <c r="T46" s="4">
        <v>10.95</v>
      </c>
      <c r="U46" s="7">
        <f t="shared" si="18"/>
        <v>802.96578178837478</v>
      </c>
      <c r="V46" s="4">
        <v>24.88</v>
      </c>
      <c r="W46" s="4">
        <f>U46/U4</f>
        <v>3.4581152096622727</v>
      </c>
      <c r="X46" s="4">
        <f>V46/V4*100</f>
        <v>98.495645288994453</v>
      </c>
      <c r="Y46" s="4" t="s">
        <v>25</v>
      </c>
      <c r="Z46" s="4">
        <v>10.63</v>
      </c>
      <c r="AA46" s="4">
        <v>8.15</v>
      </c>
      <c r="AB46" s="7">
        <f t="shared" si="19"/>
        <v>369.69769044470831</v>
      </c>
      <c r="AC46" s="4">
        <v>24.51</v>
      </c>
      <c r="AD46" s="5">
        <f>AB46/AB4</f>
        <v>1.8351164838944947</v>
      </c>
      <c r="AE46" s="4">
        <f>AC46/AC4*100</f>
        <v>94.088291746641076</v>
      </c>
    </row>
    <row r="47" spans="1:31" ht="15.75" x14ac:dyDescent="0.25">
      <c r="B47" s="4" t="s">
        <v>11</v>
      </c>
      <c r="C47" s="4">
        <v>15.36</v>
      </c>
      <c r="D47" s="4">
        <v>15.07</v>
      </c>
      <c r="E47" s="7">
        <f t="shared" si="16"/>
        <v>1826.4844359449598</v>
      </c>
      <c r="F47" s="4">
        <v>25.34</v>
      </c>
      <c r="G47" s="4">
        <f>E47/E5</f>
        <v>9.0498172995164836</v>
      </c>
      <c r="H47" s="4">
        <f>F47/F5*100</f>
        <v>101.84887459807075</v>
      </c>
      <c r="J47" s="4" t="s">
        <v>21</v>
      </c>
      <c r="K47" s="4">
        <v>13.19</v>
      </c>
      <c r="L47" s="4">
        <v>12.43</v>
      </c>
      <c r="M47" s="7">
        <f t="shared" si="17"/>
        <v>1067.0513222588813</v>
      </c>
      <c r="N47" s="4">
        <v>26.05</v>
      </c>
      <c r="O47" s="4">
        <f>M47/M5</f>
        <v>5.1987007261080533</v>
      </c>
      <c r="P47" s="4">
        <f>N47/N5*100</f>
        <v>101.71807887543929</v>
      </c>
      <c r="R47" s="4" t="s">
        <v>14</v>
      </c>
      <c r="S47" s="4">
        <v>10.09</v>
      </c>
      <c r="T47" s="4">
        <v>8.8000000000000007</v>
      </c>
      <c r="U47" s="7">
        <f t="shared" si="18"/>
        <v>409.12382027733332</v>
      </c>
      <c r="V47" s="4">
        <v>25.8</v>
      </c>
      <c r="W47" s="4">
        <f>U47/U5</f>
        <v>2.0822425884342968</v>
      </c>
      <c r="X47" s="4">
        <f>V47/V5*100</f>
        <v>98.586167367214358</v>
      </c>
      <c r="Y47" s="4" t="s">
        <v>13</v>
      </c>
      <c r="Z47" s="4">
        <v>9.5</v>
      </c>
      <c r="AA47" s="4">
        <v>7.3</v>
      </c>
      <c r="AB47" s="7">
        <f t="shared" si="19"/>
        <v>265.07427424166667</v>
      </c>
      <c r="AC47" s="4">
        <v>23.27</v>
      </c>
      <c r="AD47" s="5">
        <f>AB47/AB5</f>
        <v>1.7045622895622901</v>
      </c>
      <c r="AE47" s="4">
        <f>AC47/AC5*100</f>
        <v>93.154523618895112</v>
      </c>
    </row>
    <row r="48" spans="1:31" ht="15.75" x14ac:dyDescent="0.25">
      <c r="B48" s="4" t="s">
        <v>9</v>
      </c>
      <c r="C48" s="4">
        <v>11.19</v>
      </c>
      <c r="D48" s="4">
        <v>10.59</v>
      </c>
      <c r="E48" s="7">
        <f t="shared" si="16"/>
        <v>657.08304677833485</v>
      </c>
      <c r="F48" s="4">
        <v>23.57</v>
      </c>
      <c r="G48" s="4">
        <f>E48/E6</f>
        <v>4.0068699352866126</v>
      </c>
      <c r="H48" s="4">
        <f>F48/F6*100</f>
        <v>103.87836051123843</v>
      </c>
      <c r="J48" s="4" t="s">
        <v>3</v>
      </c>
      <c r="K48" s="4">
        <v>15.29</v>
      </c>
      <c r="L48" s="4">
        <v>12.63</v>
      </c>
      <c r="M48" s="7">
        <f t="shared" si="17"/>
        <v>1277.0633517412648</v>
      </c>
      <c r="N48" s="4">
        <v>27.19</v>
      </c>
      <c r="O48" s="4">
        <f>M48/M6</f>
        <v>6.6561512090439257</v>
      </c>
      <c r="P48" s="4">
        <f>N48/N6*100</f>
        <v>102.06456456456456</v>
      </c>
      <c r="R48" s="4" t="s">
        <v>1</v>
      </c>
      <c r="S48" s="4">
        <v>11.43</v>
      </c>
      <c r="T48" s="4">
        <v>8.42</v>
      </c>
      <c r="U48" s="7">
        <f t="shared" si="18"/>
        <v>424.29573753077995</v>
      </c>
      <c r="V48" s="4">
        <v>26.49</v>
      </c>
      <c r="W48" s="4">
        <f>U48/U6</f>
        <v>2.789190860314982</v>
      </c>
      <c r="X48" s="4">
        <f>V48/V6*100</f>
        <v>99.213483146067418</v>
      </c>
      <c r="Y48" s="4" t="s">
        <v>8</v>
      </c>
      <c r="Z48" s="4">
        <v>8.51</v>
      </c>
      <c r="AA48" s="4">
        <v>8.1300000000000008</v>
      </c>
      <c r="AB48" s="7">
        <f t="shared" si="19"/>
        <v>294.51600903403505</v>
      </c>
      <c r="AC48" s="4">
        <v>23.53</v>
      </c>
      <c r="AD48" s="5">
        <f>AB48/AB6</f>
        <v>2.0597913127161811</v>
      </c>
      <c r="AE48" s="4">
        <f>AC48/AC6*100</f>
        <v>96.911037891268535</v>
      </c>
    </row>
    <row r="49" spans="1:31" ht="15.75" x14ac:dyDescent="0.25">
      <c r="B49" s="4" t="s">
        <v>22</v>
      </c>
      <c r="C49" s="4">
        <v>11.92</v>
      </c>
      <c r="D49" s="4">
        <v>10.23</v>
      </c>
      <c r="E49" s="7">
        <f t="shared" si="16"/>
        <v>653.16932150051991</v>
      </c>
      <c r="F49" s="4">
        <v>23.89</v>
      </c>
      <c r="G49" s="4">
        <f>E49/E7</f>
        <v>4.4007302362257645</v>
      </c>
      <c r="H49" s="4">
        <f>F49/F7*100</f>
        <v>101.40067911714772</v>
      </c>
      <c r="J49" s="4" t="s">
        <v>26</v>
      </c>
      <c r="K49" s="4">
        <v>9.82</v>
      </c>
      <c r="L49" s="4">
        <v>9.6999999999999993</v>
      </c>
      <c r="M49" s="7">
        <f t="shared" si="17"/>
        <v>483.78590574033325</v>
      </c>
      <c r="N49" s="4">
        <v>23.1</v>
      </c>
      <c r="O49" s="4">
        <f t="shared" ref="O49" si="20">M49/M7</f>
        <v>3.2456583666708414</v>
      </c>
      <c r="P49" s="4">
        <f>N49/N7*100</f>
        <v>104.85701316386746</v>
      </c>
      <c r="R49" s="4" t="s">
        <v>7</v>
      </c>
      <c r="S49" s="4">
        <v>9.99</v>
      </c>
      <c r="T49" s="4">
        <v>9.7799999999999994</v>
      </c>
      <c r="U49" s="7">
        <f t="shared" si="18"/>
        <v>500.31261483173989</v>
      </c>
      <c r="V49" s="4">
        <v>23.66</v>
      </c>
      <c r="W49" s="4">
        <f>U49/U7</f>
        <v>3.5473793536497848</v>
      </c>
      <c r="X49" s="4">
        <f>V49/V7*100</f>
        <v>100.21177467174927</v>
      </c>
      <c r="Y49" s="4" t="s">
        <v>6</v>
      </c>
      <c r="Z49" s="4">
        <v>9.77</v>
      </c>
      <c r="AA49" s="4">
        <v>6.59</v>
      </c>
      <c r="AB49" s="7">
        <f t="shared" si="19"/>
        <v>222.15886521897164</v>
      </c>
      <c r="AC49" s="4">
        <v>22.06</v>
      </c>
      <c r="AD49" s="5">
        <f>AB49/AB7</f>
        <v>2.0051911166476719</v>
      </c>
      <c r="AE49" s="4">
        <f>AC49/AC7*100</f>
        <v>94.072494669509581</v>
      </c>
    </row>
    <row r="50" spans="1:31" ht="15.75" x14ac:dyDescent="0.25">
      <c r="B50" s="4" t="s">
        <v>2</v>
      </c>
      <c r="C50" s="4">
        <v>14.11</v>
      </c>
      <c r="D50" s="4">
        <v>11.49</v>
      </c>
      <c r="E50" s="7">
        <f t="shared" si="16"/>
        <v>975.36086604691491</v>
      </c>
      <c r="F50" s="4">
        <v>26.89</v>
      </c>
      <c r="G50" s="4">
        <f>E50/E8</f>
        <v>4.5421175605080979</v>
      </c>
      <c r="H50" s="4">
        <f>F50/F8*100</f>
        <v>91.276306856754914</v>
      </c>
      <c r="J50" s="4" t="s">
        <v>5</v>
      </c>
      <c r="K50" s="4">
        <v>10.6</v>
      </c>
      <c r="L50" s="4">
        <v>9.4600000000000009</v>
      </c>
      <c r="M50" s="7">
        <f t="shared" si="17"/>
        <v>496.69111763773338</v>
      </c>
      <c r="N50" s="4">
        <v>25.48</v>
      </c>
      <c r="O50" s="4">
        <f>M50/M8</f>
        <v>3.6361793936943698</v>
      </c>
      <c r="P50" s="4">
        <f>N50/N8*100</f>
        <v>106.78960603520538</v>
      </c>
      <c r="R50" s="4" t="s">
        <v>24</v>
      </c>
      <c r="S50" s="4">
        <v>10.42</v>
      </c>
      <c r="T50" s="4">
        <v>9.18</v>
      </c>
      <c r="U50" s="7">
        <f t="shared" si="18"/>
        <v>459.78133489811995</v>
      </c>
      <c r="V50" s="4">
        <v>26.7</v>
      </c>
      <c r="W50" s="4">
        <f>U50/U8</f>
        <v>3.7200953686889267</v>
      </c>
      <c r="X50" s="4">
        <f>V50/V8*100</f>
        <v>100.22522522522522</v>
      </c>
      <c r="Y50" s="4" t="s">
        <v>19</v>
      </c>
      <c r="Z50" s="4">
        <v>9.27</v>
      </c>
      <c r="AA50" s="4">
        <v>8.5299999999999994</v>
      </c>
      <c r="AB50" s="7">
        <f t="shared" si="19"/>
        <v>353.16369495889489</v>
      </c>
      <c r="AC50" s="4">
        <v>22.23</v>
      </c>
      <c r="AD50" s="5">
        <f>AB50/AB8</f>
        <v>1.7149797565106146</v>
      </c>
      <c r="AE50" s="4">
        <f>AC50/AC8*100</f>
        <v>95.612903225806463</v>
      </c>
    </row>
    <row r="51" spans="1:31" s="8" customFormat="1" ht="15.75" x14ac:dyDescent="0.25">
      <c r="D51" s="8" t="s">
        <v>53</v>
      </c>
      <c r="E51" s="9" t="s">
        <v>51</v>
      </c>
      <c r="F51" s="8" t="s">
        <v>53</v>
      </c>
      <c r="G51" s="8" t="s">
        <v>52</v>
      </c>
      <c r="L51" s="8" t="s">
        <v>53</v>
      </c>
      <c r="M51" s="9" t="s">
        <v>51</v>
      </c>
      <c r="N51" s="8" t="s">
        <v>53</v>
      </c>
      <c r="O51" s="8" t="s">
        <v>52</v>
      </c>
      <c r="T51" s="8" t="s">
        <v>53</v>
      </c>
      <c r="U51" s="9" t="s">
        <v>51</v>
      </c>
      <c r="V51" s="8" t="s">
        <v>53</v>
      </c>
      <c r="W51" s="8" t="s">
        <v>52</v>
      </c>
      <c r="AA51" s="8" t="s">
        <v>53</v>
      </c>
      <c r="AB51" s="9" t="s">
        <v>51</v>
      </c>
      <c r="AC51" s="8" t="s">
        <v>53</v>
      </c>
      <c r="AD51" s="8" t="s">
        <v>52</v>
      </c>
    </row>
    <row r="52" spans="1:31" s="8" customFormat="1" ht="15.75" x14ac:dyDescent="0.25">
      <c r="A52" s="8" t="s">
        <v>50</v>
      </c>
      <c r="B52" s="8">
        <v>37</v>
      </c>
      <c r="D52" s="8">
        <f>STDEV(E45:E50)/SQRT(6)</f>
        <v>199.75434905908864</v>
      </c>
      <c r="E52" s="9">
        <f>AVERAGE(E45:E50)</f>
        <v>995.7318820109025</v>
      </c>
      <c r="F52" s="8">
        <f>STDEV(G45:G50)/SQRT(6)</f>
        <v>0.75401313492539046</v>
      </c>
      <c r="G52" s="8">
        <f>AVERAGE(G45:G50)</f>
        <v>5.4096103633068422</v>
      </c>
      <c r="H52" s="8">
        <f>AVERAGE(H45:H50)</f>
        <v>99.112795620865199</v>
      </c>
      <c r="L52" s="8">
        <f>STDEV(M45:M50)/SQRT(6)</f>
        <v>148.11722653690791</v>
      </c>
      <c r="M52" s="9">
        <f>AVERAGE(M45:M50)</f>
        <v>737.25144398365217</v>
      </c>
      <c r="N52" s="8">
        <f>STDEV(O45:O50)/SQRT(6)</f>
        <v>0.54527643154416738</v>
      </c>
      <c r="O52" s="8">
        <f>AVERAGE(O45:O50)</f>
        <v>4.3222030302890699</v>
      </c>
      <c r="P52" s="8">
        <f>AVERAGE(P45:P50)</f>
        <v>102.27207817699359</v>
      </c>
      <c r="T52" s="8">
        <f>STDEV(U45:U50)/SQRT(6)</f>
        <v>59.846647422145253</v>
      </c>
      <c r="U52" s="9">
        <f>AVERAGE(U45:U50)</f>
        <v>527.28495001572458</v>
      </c>
      <c r="V52" s="8">
        <f>STDEV(W45:W50)/SQRT(6)</f>
        <v>0.25798308980865076</v>
      </c>
      <c r="W52" s="8">
        <f>AVERAGE(W45:W50)</f>
        <v>3.0479447992359598</v>
      </c>
      <c r="X52" s="8">
        <f>AVERAGE(X45:X50)</f>
        <v>99.742049283208431</v>
      </c>
      <c r="AA52" s="8">
        <f>STDEV(AB45:AB50)/SQRT(6)</f>
        <v>50.669779707696264</v>
      </c>
      <c r="AB52" s="9">
        <f>AVERAGE(AB45:AB50)</f>
        <v>346.39509488530302</v>
      </c>
      <c r="AC52" s="8">
        <f>STDEV(AD45:AD50)/SQRT(6)</f>
        <v>0.11299748352036065</v>
      </c>
      <c r="AD52" s="10">
        <f>AVERAGE(AD45:AD50)</f>
        <v>1.9599007783519842</v>
      </c>
      <c r="AE52" s="8">
        <f>AVERAGE(AE45:AE50)</f>
        <v>94.78517433731929</v>
      </c>
    </row>
    <row r="53" spans="1:31" ht="15.75" x14ac:dyDescent="0.25">
      <c r="H53" s="4">
        <f>STDEV(H45:H50)/SQRT(6)</f>
        <v>1.9819895879847449</v>
      </c>
      <c r="K53" s="1" t="s">
        <v>31</v>
      </c>
      <c r="L53" s="1" t="s">
        <v>32</v>
      </c>
      <c r="M53" s="1">
        <f>TTEST(E45:E50,M45:M50,2,1)</f>
        <v>0.32770183051691598</v>
      </c>
      <c r="N53" s="1"/>
      <c r="O53" s="1">
        <f>TTEST(G45:G50,O45:O50,2,3)</f>
        <v>0.27224348319237401</v>
      </c>
      <c r="P53" s="4">
        <f>STDEV(P45:P50)/SQRT(6)</f>
        <v>1.2944440358258809</v>
      </c>
      <c r="R53" s="1"/>
      <c r="S53" s="1" t="s">
        <v>33</v>
      </c>
      <c r="T53" s="1"/>
      <c r="U53" s="2">
        <f>TTEST(E45:E50,U45:U50,2,2)</f>
        <v>4.8470069372741849E-2</v>
      </c>
      <c r="V53" s="1"/>
      <c r="W53" s="1">
        <f>TTEST(G45:G50,W45:W50,2,2)</f>
        <v>1.420358797463152E-2</v>
      </c>
      <c r="X53" s="4">
        <f>STDEV(X45:X50)/SQRT(6)</f>
        <v>0.50117721587899855</v>
      </c>
      <c r="Y53" s="1"/>
      <c r="Z53" s="1"/>
      <c r="AA53" s="1" t="s">
        <v>34</v>
      </c>
      <c r="AB53" s="2">
        <f>TTEST(U45:U50,AB45:AB50,2,2)</f>
        <v>4.3744936291398584E-2</v>
      </c>
      <c r="AC53" s="1"/>
      <c r="AD53" s="3">
        <f>TTEST(W45:W50,AD45:AD50,2,2)</f>
        <v>3.1439095094281618E-3</v>
      </c>
      <c r="AE53" s="4">
        <f>STDEV(AE45:AE50)/SQRT(6)</f>
        <v>0.54358420075874736</v>
      </c>
    </row>
    <row r="54" spans="1:31" ht="15.75" x14ac:dyDescent="0.25">
      <c r="E54" s="7"/>
      <c r="K54" s="1"/>
      <c r="L54" s="1"/>
      <c r="M54" s="1"/>
      <c r="N54" s="1"/>
      <c r="O54" s="1">
        <f>G52-O52</f>
        <v>1.0874073330177723</v>
      </c>
      <c r="P54" s="1">
        <f>TTEST(P45:P50,H45:H50,2,2)</f>
        <v>0.21160406945321267</v>
      </c>
      <c r="Q54" s="1"/>
      <c r="R54" s="1"/>
      <c r="S54" s="1"/>
      <c r="T54" s="1"/>
      <c r="U54" s="1"/>
      <c r="V54" s="1"/>
      <c r="W54" s="1">
        <f>O52-W52</f>
        <v>1.2742582310531101</v>
      </c>
      <c r="X54" s="1">
        <f>TTEST(X45:X50,H45:H50,2,2)</f>
        <v>0.76455139920228621</v>
      </c>
      <c r="Y54" s="1"/>
      <c r="Z54" s="1"/>
      <c r="AA54" s="1" t="s">
        <v>35</v>
      </c>
      <c r="AB54" s="1">
        <f>TTEST(M45:M50,AB45:AB50,2,2)</f>
        <v>3.1620976088437808E-2</v>
      </c>
      <c r="AC54" s="1"/>
      <c r="AD54" s="3">
        <f>TTEST(O45:O50,AD45:AD50,2,2)</f>
        <v>1.710540269448537E-3</v>
      </c>
      <c r="AE54" s="1">
        <f>TTEST(AE45:AE50,H45:H50,2,2)</f>
        <v>6.1483815541784163E-2</v>
      </c>
    </row>
    <row r="55" spans="1:31" x14ac:dyDescent="0.25">
      <c r="M55" s="4">
        <f>100-M52/E52*100</f>
        <v>25.958839191253318</v>
      </c>
      <c r="U55" s="4">
        <f>100-U52/E52*100</f>
        <v>47.045488896984899</v>
      </c>
      <c r="AB55" s="4">
        <f>100-AB52/E52*100</f>
        <v>65.212011270970805</v>
      </c>
      <c r="AD55" s="3">
        <f>TTEST(G45:G50,AD45:AD50,2,2)</f>
        <v>1.1005013568379045E-3</v>
      </c>
    </row>
  </sheetData>
  <sortState xmlns:xlrd2="http://schemas.microsoft.com/office/spreadsheetml/2017/richdata2" ref="B3:L35">
    <sortCondition ref="G2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B9AD3-ED60-4648-8AD9-9AFB202106FD}">
  <dimension ref="A1:N30"/>
  <sheetViews>
    <sheetView topLeftCell="A4" zoomScaleNormal="100" workbookViewId="0">
      <selection activeCell="L30" sqref="L30"/>
    </sheetView>
  </sheetViews>
  <sheetFormatPr defaultRowHeight="15" x14ac:dyDescent="0.25"/>
  <cols>
    <col min="10" max="10" width="17.5703125" customWidth="1"/>
    <col min="13" max="13" width="11" bestFit="1" customWidth="1"/>
  </cols>
  <sheetData>
    <row r="1" spans="1:13" x14ac:dyDescent="0.25">
      <c r="A1" t="s">
        <v>42</v>
      </c>
      <c r="B1" t="s">
        <v>16</v>
      </c>
      <c r="F1" t="s">
        <v>43</v>
      </c>
      <c r="G1" t="s">
        <v>36</v>
      </c>
      <c r="H1" t="s">
        <v>55</v>
      </c>
    </row>
    <row r="2" spans="1:13" x14ac:dyDescent="0.25">
      <c r="B2">
        <v>107.71092163679833</v>
      </c>
      <c r="C2">
        <v>0.5</v>
      </c>
      <c r="G2">
        <v>566.37660200416008</v>
      </c>
      <c r="H2">
        <v>0.5</v>
      </c>
    </row>
    <row r="3" spans="1:13" x14ac:dyDescent="0.25">
      <c r="B3">
        <v>249.22321277440497</v>
      </c>
      <c r="C3">
        <v>0.5</v>
      </c>
      <c r="G3">
        <v>1295.917019790525</v>
      </c>
      <c r="H3">
        <v>0.5</v>
      </c>
    </row>
    <row r="4" spans="1:13" x14ac:dyDescent="0.25">
      <c r="B4">
        <v>201.82555906875001</v>
      </c>
      <c r="C4">
        <v>0.5</v>
      </c>
      <c r="G4">
        <v>1826.4844359449598</v>
      </c>
      <c r="H4">
        <v>0.5</v>
      </c>
    </row>
    <row r="5" spans="1:13" x14ac:dyDescent="0.25">
      <c r="B5">
        <v>163.98911304599997</v>
      </c>
      <c r="C5">
        <v>0.5</v>
      </c>
      <c r="G5">
        <v>657.08304677833485</v>
      </c>
      <c r="H5">
        <v>0.4</v>
      </c>
    </row>
    <row r="6" spans="1:13" x14ac:dyDescent="0.25">
      <c r="B6">
        <v>148.42294038470831</v>
      </c>
      <c r="C6">
        <v>0.5</v>
      </c>
      <c r="G6">
        <v>653.16932150051991</v>
      </c>
      <c r="H6">
        <v>0.6</v>
      </c>
    </row>
    <row r="7" spans="1:13" x14ac:dyDescent="0.25">
      <c r="B7">
        <v>214.73703686740498</v>
      </c>
      <c r="C7">
        <v>0.5</v>
      </c>
      <c r="D7">
        <f>MEDIAN(B2:B7)</f>
        <v>182.90733605737501</v>
      </c>
      <c r="E7" t="s">
        <v>38</v>
      </c>
      <c r="G7">
        <v>975.36086604691491</v>
      </c>
      <c r="H7">
        <v>0.5</v>
      </c>
      <c r="I7">
        <f>MEDIAN(G2:G7)</f>
        <v>816.22195641262488</v>
      </c>
      <c r="J7" t="s">
        <v>38</v>
      </c>
      <c r="K7">
        <f>AVERAGE(G2:G7)</f>
        <v>995.7318820109025</v>
      </c>
    </row>
    <row r="8" spans="1:13" x14ac:dyDescent="0.25">
      <c r="B8" t="s">
        <v>28</v>
      </c>
      <c r="G8" t="s">
        <v>17</v>
      </c>
    </row>
    <row r="9" spans="1:13" x14ac:dyDescent="0.25">
      <c r="B9">
        <v>209.64057102237331</v>
      </c>
      <c r="C9">
        <v>1</v>
      </c>
      <c r="G9">
        <v>730.22087780279162</v>
      </c>
      <c r="H9">
        <v>1</v>
      </c>
    </row>
    <row r="10" spans="1:13" x14ac:dyDescent="0.25">
      <c r="B10">
        <v>99.290027348159995</v>
      </c>
      <c r="C10">
        <v>1</v>
      </c>
      <c r="G10">
        <v>368.69608872090822</v>
      </c>
      <c r="H10">
        <v>1</v>
      </c>
    </row>
    <row r="11" spans="1:13" x14ac:dyDescent="0.25">
      <c r="B11">
        <v>205.25346206218663</v>
      </c>
      <c r="C11">
        <v>1</v>
      </c>
      <c r="G11">
        <v>1067.0513222588813</v>
      </c>
      <c r="H11">
        <v>1</v>
      </c>
    </row>
    <row r="12" spans="1:13" x14ac:dyDescent="0.25">
      <c r="B12">
        <v>191.86213047655497</v>
      </c>
      <c r="C12">
        <v>1</v>
      </c>
      <c r="G12">
        <v>1288</v>
      </c>
      <c r="H12">
        <v>1</v>
      </c>
    </row>
    <row r="13" spans="1:13" x14ac:dyDescent="0.25">
      <c r="B13">
        <v>149.0563241985833</v>
      </c>
      <c r="C13">
        <v>1</v>
      </c>
      <c r="G13">
        <v>483.78590574033325</v>
      </c>
      <c r="H13">
        <v>1.1000000000000001</v>
      </c>
    </row>
    <row r="14" spans="1:13" x14ac:dyDescent="0.25">
      <c r="B14">
        <v>136.59697827314665</v>
      </c>
      <c r="C14">
        <v>1</v>
      </c>
      <c r="D14">
        <f>MEDIAN(B9:B14)</f>
        <v>170.45922733756913</v>
      </c>
      <c r="E14" t="s">
        <v>39</v>
      </c>
      <c r="G14">
        <v>496.69111763773338</v>
      </c>
      <c r="H14">
        <v>0.9</v>
      </c>
      <c r="I14">
        <f>MEDIAN(G9:G14)</f>
        <v>613.45599772026253</v>
      </c>
      <c r="J14" t="s">
        <v>39</v>
      </c>
      <c r="K14">
        <f>AVERAGE(G9:G14)</f>
        <v>739.07421869344125</v>
      </c>
      <c r="L14">
        <f>K14/K7</f>
        <v>0.74224219596229513</v>
      </c>
      <c r="M14">
        <f>(1-L14)*100</f>
        <v>25.775780403770487</v>
      </c>
    </row>
    <row r="15" spans="1:13" x14ac:dyDescent="0.25">
      <c r="B15" t="s">
        <v>29</v>
      </c>
      <c r="G15" t="s">
        <v>27</v>
      </c>
    </row>
    <row r="16" spans="1:13" x14ac:dyDescent="0.25">
      <c r="B16">
        <v>210.81574245208333</v>
      </c>
      <c r="C16">
        <v>1.5</v>
      </c>
      <c r="G16">
        <v>567.23041076800007</v>
      </c>
      <c r="H16">
        <v>1.6</v>
      </c>
    </row>
    <row r="17" spans="2:14" x14ac:dyDescent="0.25">
      <c r="B17">
        <v>232.19752180170835</v>
      </c>
      <c r="C17">
        <v>1.5</v>
      </c>
      <c r="G17">
        <v>802.96578178837478</v>
      </c>
      <c r="H17">
        <v>1.5</v>
      </c>
    </row>
    <row r="18" spans="2:14" x14ac:dyDescent="0.25">
      <c r="B18">
        <v>196.48230352687497</v>
      </c>
      <c r="C18">
        <v>1.5</v>
      </c>
      <c r="G18">
        <v>409.12382027733332</v>
      </c>
      <c r="H18">
        <v>1.4</v>
      </c>
    </row>
    <row r="19" spans="2:14" x14ac:dyDescent="0.25">
      <c r="B19">
        <v>152.12144266199999</v>
      </c>
      <c r="C19">
        <v>1.5</v>
      </c>
      <c r="G19">
        <v>424.29573753077995</v>
      </c>
      <c r="H19">
        <v>1.6</v>
      </c>
    </row>
    <row r="20" spans="2:14" x14ac:dyDescent="0.25">
      <c r="B20">
        <v>141.03724607772335</v>
      </c>
      <c r="C20">
        <v>1.5</v>
      </c>
      <c r="G20">
        <v>500.31261483173989</v>
      </c>
      <c r="H20">
        <v>1.4</v>
      </c>
    </row>
    <row r="21" spans="2:14" x14ac:dyDescent="0.25">
      <c r="B21">
        <v>123.59396449026002</v>
      </c>
      <c r="C21">
        <v>1.5</v>
      </c>
      <c r="D21">
        <f>MEDIAN(B16:B21)</f>
        <v>174.3018730944375</v>
      </c>
      <c r="E21" t="s">
        <v>40</v>
      </c>
      <c r="G21">
        <v>459.78133489811995</v>
      </c>
      <c r="H21">
        <v>1.5</v>
      </c>
      <c r="I21">
        <f>MEDIAN(G16:G21)</f>
        <v>480.04697486492989</v>
      </c>
      <c r="J21" t="s">
        <v>40</v>
      </c>
      <c r="K21">
        <f>AVERAGE(G16:G21)</f>
        <v>527.28495001572458</v>
      </c>
      <c r="L21">
        <f>K21/K7</f>
        <v>0.52954511103015101</v>
      </c>
      <c r="M21">
        <f>(1-L21)*100</f>
        <v>47.045488896984899</v>
      </c>
    </row>
    <row r="22" spans="2:14" x14ac:dyDescent="0.25">
      <c r="B22" t="s">
        <v>18</v>
      </c>
      <c r="G22" t="s">
        <v>37</v>
      </c>
    </row>
    <row r="23" spans="2:14" x14ac:dyDescent="0.25">
      <c r="B23">
        <v>235.17032935535997</v>
      </c>
      <c r="C23">
        <v>2</v>
      </c>
      <c r="G23">
        <v>573.76003541354157</v>
      </c>
      <c r="H23">
        <v>2</v>
      </c>
    </row>
    <row r="24" spans="2:14" x14ac:dyDescent="0.25">
      <c r="B24">
        <v>201.45734272961997</v>
      </c>
      <c r="C24">
        <v>2</v>
      </c>
      <c r="G24">
        <v>369.69769044470831</v>
      </c>
      <c r="H24">
        <v>1.9</v>
      </c>
    </row>
    <row r="25" spans="2:14" x14ac:dyDescent="0.25">
      <c r="B25">
        <v>155.50870499999996</v>
      </c>
      <c r="C25">
        <v>2</v>
      </c>
      <c r="G25">
        <v>265.07427424166667</v>
      </c>
      <c r="H25">
        <v>2.1</v>
      </c>
    </row>
    <row r="26" spans="2:14" x14ac:dyDescent="0.25">
      <c r="B26">
        <v>142.98342128925</v>
      </c>
      <c r="C26">
        <v>2</v>
      </c>
      <c r="G26">
        <v>294.51600903403505</v>
      </c>
      <c r="H26">
        <v>1.9</v>
      </c>
    </row>
    <row r="27" spans="2:14" x14ac:dyDescent="0.25">
      <c r="B27">
        <v>110.79186585983999</v>
      </c>
      <c r="C27">
        <v>2</v>
      </c>
      <c r="G27">
        <v>222.15886521897164</v>
      </c>
      <c r="H27">
        <v>2</v>
      </c>
      <c r="L27">
        <f>K28/K7</f>
        <v>0.34787988729029196</v>
      </c>
      <c r="M27">
        <f>(1-L27)*100</f>
        <v>65.212011270970805</v>
      </c>
      <c r="N27">
        <f>SUM(M21,M14)</f>
        <v>72.82126930075539</v>
      </c>
    </row>
    <row r="28" spans="2:14" x14ac:dyDescent="0.25">
      <c r="B28">
        <v>205.92878348456998</v>
      </c>
      <c r="C28">
        <v>2</v>
      </c>
      <c r="D28">
        <f>MEDIAN(B23:B28)</f>
        <v>178.48302386480998</v>
      </c>
      <c r="E28" t="s">
        <v>41</v>
      </c>
      <c r="G28">
        <v>353.16369495889489</v>
      </c>
      <c r="H28">
        <v>2.1</v>
      </c>
      <c r="I28">
        <f>MEDIAN(G23:G28)</f>
        <v>323.83985199646497</v>
      </c>
      <c r="J28" t="s">
        <v>41</v>
      </c>
      <c r="K28">
        <f>AVERAGE(G23:G28)</f>
        <v>346.39509488530302</v>
      </c>
      <c r="L28">
        <f>TTEST(G23:G28,G16:G21,2,2)</f>
        <v>4.3744936291398584E-2</v>
      </c>
      <c r="M28">
        <f>TTEST(H23:H28,H16:H21,2,2)</f>
        <v>2.1348972949122933E-6</v>
      </c>
    </row>
    <row r="29" spans="2:14" x14ac:dyDescent="0.25">
      <c r="L29">
        <f>TTEST(G23:G28,G9:G14,2,2)</f>
        <v>3.2080702153732162E-2</v>
      </c>
    </row>
    <row r="30" spans="2:14" x14ac:dyDescent="0.25">
      <c r="L30">
        <f>TTEST(G23:G28,G2:G7,2,2)</f>
        <v>1.0317389914296331E-2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7a and 7c</vt:lpstr>
      <vt:lpstr>fig7b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2019-08-19T14:36:19Z</dcterms:created>
  <dcterms:modified xsi:type="dcterms:W3CDTF">2021-04-16T00:51:40Z</dcterms:modified>
</cp:coreProperties>
</file>